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 activeTab="2"/>
  </bookViews>
  <sheets>
    <sheet name="Przedmioty ogólne" sheetId="1" r:id="rId1"/>
    <sheet name="I obieralność" sheetId="2" r:id="rId2"/>
    <sheet name="II obieralność" sheetId="3" r:id="rId3"/>
  </sheets>
  <calcPr calcId="145621"/>
</workbook>
</file>

<file path=xl/calcChain.xml><?xml version="1.0" encoding="utf-8"?>
<calcChain xmlns="http://schemas.openxmlformats.org/spreadsheetml/2006/main">
  <c r="DE63" i="3" l="1"/>
  <c r="DD63" i="3"/>
  <c r="DB63" i="3"/>
  <c r="DA63" i="3"/>
  <c r="CZ63" i="3"/>
  <c r="CY63" i="3"/>
  <c r="CX63" i="3"/>
  <c r="CW63" i="3"/>
  <c r="CU63" i="3"/>
  <c r="CT63" i="3"/>
  <c r="CS63" i="3"/>
  <c r="CQ63" i="3"/>
  <c r="CP63" i="3"/>
  <c r="CO63" i="3"/>
  <c r="CN63" i="3"/>
  <c r="CL63" i="3"/>
  <c r="CK63" i="3"/>
  <c r="CH63" i="3"/>
  <c r="CG63" i="3"/>
  <c r="CE63" i="3"/>
  <c r="CD63" i="3"/>
  <c r="CC63" i="3"/>
  <c r="CB63" i="3"/>
  <c r="CA63" i="3"/>
  <c r="BZ63" i="3"/>
  <c r="BX63" i="3"/>
  <c r="BW63" i="3"/>
  <c r="BV63" i="3"/>
  <c r="BT63" i="3"/>
  <c r="BS63" i="3"/>
  <c r="BR63" i="3"/>
  <c r="BQ63" i="3"/>
  <c r="BO63" i="3"/>
  <c r="BN63" i="3"/>
  <c r="BK63" i="3"/>
  <c r="BJ63" i="3"/>
  <c r="BH63" i="3"/>
  <c r="BG63" i="3"/>
  <c r="BF63" i="3"/>
  <c r="BE63" i="3"/>
  <c r="BD63" i="3"/>
  <c r="BB63" i="3"/>
  <c r="BA63" i="3"/>
  <c r="AZ63" i="3"/>
  <c r="AX63" i="3"/>
  <c r="AW63" i="3"/>
  <c r="AV63" i="3"/>
  <c r="AU63" i="3"/>
  <c r="AS63" i="3"/>
  <c r="AR63" i="3"/>
  <c r="AO63" i="3"/>
  <c r="AN63" i="3"/>
  <c r="AM63" i="3"/>
  <c r="AK63" i="3"/>
  <c r="AJ63" i="3"/>
  <c r="AI63" i="3"/>
  <c r="AH63" i="3"/>
  <c r="AG63" i="3"/>
  <c r="AF63" i="3"/>
  <c r="AD63" i="3"/>
  <c r="AC63" i="3"/>
  <c r="AB63" i="3"/>
  <c r="AA63" i="3"/>
  <c r="Z63" i="3"/>
  <c r="Y63" i="3"/>
  <c r="X63" i="3"/>
  <c r="V63" i="3"/>
  <c r="U63" i="3"/>
  <c r="T63" i="3"/>
  <c r="S63" i="3"/>
  <c r="R63" i="3"/>
  <c r="Q63" i="3"/>
  <c r="P63" i="3"/>
  <c r="O63" i="3"/>
  <c r="M63" i="3"/>
  <c r="L63" i="3"/>
  <c r="K63" i="3"/>
  <c r="J63" i="3"/>
  <c r="I63" i="3"/>
  <c r="H63" i="3"/>
  <c r="G63" i="3"/>
  <c r="DG62" i="3"/>
  <c r="CJ62" i="3"/>
  <c r="BM62" i="3"/>
  <c r="AQ62" i="3"/>
  <c r="F62" i="3"/>
  <c r="DG61" i="3"/>
  <c r="CJ61" i="3"/>
  <c r="BM61" i="3"/>
  <c r="AQ61" i="3"/>
  <c r="F61" i="3" s="1"/>
  <c r="DG60" i="3"/>
  <c r="CJ60" i="3"/>
  <c r="BM60" i="3"/>
  <c r="F60" i="3" s="1"/>
  <c r="AQ60" i="3"/>
  <c r="DG59" i="3"/>
  <c r="CJ59" i="3"/>
  <c r="BM59" i="3"/>
  <c r="AQ59" i="3"/>
  <c r="F59" i="3" s="1"/>
  <c r="DG58" i="3"/>
  <c r="CJ58" i="3"/>
  <c r="BM58" i="3"/>
  <c r="AQ58" i="3"/>
  <c r="F58" i="3"/>
  <c r="DG57" i="3"/>
  <c r="CJ57" i="3"/>
  <c r="BM57" i="3"/>
  <c r="AQ57" i="3"/>
  <c r="F57" i="3" s="1"/>
  <c r="DG56" i="3"/>
  <c r="CJ56" i="3"/>
  <c r="BM56" i="3"/>
  <c r="F56" i="3" s="1"/>
  <c r="AQ56" i="3"/>
  <c r="DE53" i="3"/>
  <c r="DD53" i="3"/>
  <c r="DB53" i="3"/>
  <c r="DA53" i="3"/>
  <c r="CZ53" i="3"/>
  <c r="CY53" i="3"/>
  <c r="CX53" i="3"/>
  <c r="CW53" i="3"/>
  <c r="CU53" i="3"/>
  <c r="CT53" i="3"/>
  <c r="CS53" i="3"/>
  <c r="CQ53" i="3"/>
  <c r="CP53" i="3"/>
  <c r="CO53" i="3"/>
  <c r="CN53" i="3"/>
  <c r="CL53" i="3"/>
  <c r="CK53" i="3"/>
  <c r="CH53" i="3"/>
  <c r="CG53" i="3"/>
  <c r="CE53" i="3"/>
  <c r="CD53" i="3"/>
  <c r="CC53" i="3"/>
  <c r="CB53" i="3"/>
  <c r="CA53" i="3"/>
  <c r="BZ53" i="3"/>
  <c r="BX53" i="3"/>
  <c r="BW53" i="3"/>
  <c r="BV53" i="3"/>
  <c r="BT53" i="3"/>
  <c r="BS53" i="3"/>
  <c r="BR53" i="3"/>
  <c r="BQ53" i="3"/>
  <c r="BO53" i="3"/>
  <c r="BN53" i="3"/>
  <c r="BK53" i="3"/>
  <c r="BJ53" i="3"/>
  <c r="BH53" i="3"/>
  <c r="BG53" i="3"/>
  <c r="BF53" i="3"/>
  <c r="BE53" i="3"/>
  <c r="BD53" i="3"/>
  <c r="BB53" i="3"/>
  <c r="BA53" i="3"/>
  <c r="AZ53" i="3"/>
  <c r="AX53" i="3"/>
  <c r="AW53" i="3"/>
  <c r="AV53" i="3"/>
  <c r="AU53" i="3"/>
  <c r="AS53" i="3"/>
  <c r="AR53" i="3"/>
  <c r="AP53" i="3"/>
  <c r="AP63" i="3" s="1"/>
  <c r="AO53" i="3"/>
  <c r="AN53" i="3"/>
  <c r="AM53" i="3"/>
  <c r="AK53" i="3"/>
  <c r="AJ53" i="3"/>
  <c r="AI53" i="3"/>
  <c r="AH53" i="3"/>
  <c r="AG53" i="3"/>
  <c r="AF53" i="3"/>
  <c r="AD53" i="3"/>
  <c r="AC53" i="3"/>
  <c r="AB53" i="3"/>
  <c r="AA53" i="3"/>
  <c r="Z53" i="3"/>
  <c r="Y53" i="3"/>
  <c r="X53" i="3"/>
  <c r="V53" i="3"/>
  <c r="U53" i="3"/>
  <c r="T53" i="3"/>
  <c r="S53" i="3"/>
  <c r="R53" i="3"/>
  <c r="Q53" i="3"/>
  <c r="P53" i="3"/>
  <c r="O53" i="3"/>
  <c r="M53" i="3"/>
  <c r="L53" i="3"/>
  <c r="K53" i="3"/>
  <c r="J53" i="3"/>
  <c r="I53" i="3"/>
  <c r="H53" i="3"/>
  <c r="G53" i="3"/>
  <c r="DG52" i="3"/>
  <c r="CJ52" i="3"/>
  <c r="BM52" i="3"/>
  <c r="F52" i="3" s="1"/>
  <c r="AQ52" i="3"/>
  <c r="DG51" i="3"/>
  <c r="CJ51" i="3"/>
  <c r="F51" i="3" s="1"/>
  <c r="BM51" i="3"/>
  <c r="AQ51" i="3"/>
  <c r="DG50" i="3"/>
  <c r="CJ50" i="3"/>
  <c r="BM50" i="3"/>
  <c r="AQ50" i="3"/>
  <c r="F50" i="3" s="1"/>
  <c r="DG49" i="3"/>
  <c r="CJ49" i="3"/>
  <c r="BM49" i="3"/>
  <c r="AQ49" i="3"/>
  <c r="F49" i="3" s="1"/>
  <c r="DG48" i="3"/>
  <c r="CJ48" i="3"/>
  <c r="BM48" i="3"/>
  <c r="F48" i="3" s="1"/>
  <c r="AQ48" i="3"/>
  <c r="DG47" i="3"/>
  <c r="CJ47" i="3"/>
  <c r="BM47" i="3"/>
  <c r="AQ47" i="3"/>
  <c r="F47" i="3"/>
  <c r="DG46" i="3"/>
  <c r="CJ46" i="3"/>
  <c r="BM46" i="3"/>
  <c r="AQ46" i="3"/>
  <c r="F46" i="3" s="1"/>
  <c r="DG45" i="3"/>
  <c r="CJ45" i="3"/>
  <c r="BM45" i="3"/>
  <c r="AQ45" i="3"/>
  <c r="F45" i="3" s="1"/>
  <c r="DG44" i="3"/>
  <c r="CJ44" i="3"/>
  <c r="BM44" i="3"/>
  <c r="F44" i="3" s="1"/>
  <c r="AQ44" i="3"/>
  <c r="DG43" i="3"/>
  <c r="CJ43" i="3"/>
  <c r="BM43" i="3"/>
  <c r="AQ43" i="3"/>
  <c r="F43" i="3"/>
  <c r="DG42" i="3"/>
  <c r="CJ42" i="3"/>
  <c r="BM42" i="3"/>
  <c r="AQ42" i="3"/>
  <c r="F42" i="3" s="1"/>
  <c r="DG41" i="3"/>
  <c r="CJ41" i="3"/>
  <c r="BM41" i="3"/>
  <c r="AQ41" i="3"/>
  <c r="F41" i="3" s="1"/>
  <c r="DG40" i="3"/>
  <c r="CJ40" i="3"/>
  <c r="BM40" i="3"/>
  <c r="F40" i="3" s="1"/>
  <c r="AQ40" i="3"/>
  <c r="DG39" i="3"/>
  <c r="CJ39" i="3"/>
  <c r="BM39" i="3"/>
  <c r="AQ39" i="3"/>
  <c r="F39" i="3"/>
  <c r="DG38" i="3"/>
  <c r="CJ38" i="3"/>
  <c r="BM38" i="3"/>
  <c r="AQ38" i="3"/>
  <c r="F38" i="3" s="1"/>
  <c r="DG37" i="3"/>
  <c r="CJ37" i="3"/>
  <c r="BM37" i="3"/>
  <c r="AQ37" i="3"/>
  <c r="F37" i="3" s="1"/>
  <c r="DG36" i="3"/>
  <c r="CJ36" i="3"/>
  <c r="BM36" i="3"/>
  <c r="F36" i="3" s="1"/>
  <c r="AQ36" i="3"/>
  <c r="DG35" i="3"/>
  <c r="CJ35" i="3"/>
  <c r="BM35" i="3"/>
  <c r="AQ35" i="3"/>
  <c r="F35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K32" i="3"/>
  <c r="BJ32" i="3"/>
  <c r="BI32" i="3"/>
  <c r="BH32" i="3"/>
  <c r="BG32" i="3"/>
  <c r="BF32" i="3"/>
  <c r="BE32" i="3"/>
  <c r="BD32" i="3"/>
  <c r="BC32" i="3"/>
  <c r="BC53" i="3" s="1"/>
  <c r="BB32" i="3"/>
  <c r="BA32" i="3"/>
  <c r="AZ32" i="3"/>
  <c r="AY32" i="3"/>
  <c r="AY53" i="3" s="1"/>
  <c r="AX32" i="3"/>
  <c r="AW32" i="3"/>
  <c r="AV32" i="3"/>
  <c r="AU32" i="3"/>
  <c r="AT32" i="3"/>
  <c r="AT53" i="3" s="1"/>
  <c r="AS32" i="3"/>
  <c r="AR32" i="3"/>
  <c r="AO32" i="3"/>
  <c r="AN32" i="3"/>
  <c r="AM32" i="3"/>
  <c r="AL32" i="3"/>
  <c r="AL53" i="3" s="1"/>
  <c r="AL63" i="3" s="1"/>
  <c r="AK32" i="3"/>
  <c r="AJ32" i="3"/>
  <c r="AI32" i="3"/>
  <c r="AH32" i="3"/>
  <c r="AG32" i="3"/>
  <c r="AF32" i="3"/>
  <c r="AE32" i="3"/>
  <c r="AE53" i="3" s="1"/>
  <c r="AE63" i="3" s="1"/>
  <c r="AD32" i="3"/>
  <c r="AC32" i="3"/>
  <c r="AB32" i="3"/>
  <c r="AA32" i="3"/>
  <c r="Z32" i="3"/>
  <c r="Y32" i="3"/>
  <c r="X32" i="3"/>
  <c r="V32" i="3"/>
  <c r="U32" i="3"/>
  <c r="T32" i="3"/>
  <c r="S32" i="3"/>
  <c r="R32" i="3"/>
  <c r="Q32" i="3"/>
  <c r="P32" i="3"/>
  <c r="O32" i="3"/>
  <c r="M32" i="3"/>
  <c r="L32" i="3"/>
  <c r="K32" i="3"/>
  <c r="J32" i="3"/>
  <c r="I32" i="3"/>
  <c r="H32" i="3"/>
  <c r="G32" i="3"/>
  <c r="DG31" i="3"/>
  <c r="CJ31" i="3"/>
  <c r="BM31" i="3"/>
  <c r="AQ31" i="3"/>
  <c r="F31" i="3"/>
  <c r="DG30" i="3"/>
  <c r="CJ30" i="3"/>
  <c r="BM30" i="3"/>
  <c r="AQ30" i="3"/>
  <c r="F30" i="3" s="1"/>
  <c r="DG29" i="3"/>
  <c r="CJ29" i="3"/>
  <c r="BM29" i="3"/>
  <c r="AQ29" i="3"/>
  <c r="F29" i="3" s="1"/>
  <c r="DG28" i="3"/>
  <c r="CJ28" i="3"/>
  <c r="BM28" i="3"/>
  <c r="F28" i="3" s="1"/>
  <c r="AQ28" i="3"/>
  <c r="DG27" i="3"/>
  <c r="CJ27" i="3"/>
  <c r="BM27" i="3"/>
  <c r="AQ27" i="3"/>
  <c r="F27" i="3"/>
  <c r="DG26" i="3"/>
  <c r="CJ26" i="3"/>
  <c r="BM26" i="3"/>
  <c r="AQ26" i="3"/>
  <c r="F26" i="3" s="1"/>
  <c r="DG25" i="3"/>
  <c r="CJ25" i="3"/>
  <c r="BM25" i="3"/>
  <c r="AQ25" i="3"/>
  <c r="F25" i="3" s="1"/>
  <c r="DG24" i="3"/>
  <c r="CJ24" i="3"/>
  <c r="BM24" i="3"/>
  <c r="F24" i="3" s="1"/>
  <c r="AQ24" i="3"/>
  <c r="DG23" i="3"/>
  <c r="CJ23" i="3"/>
  <c r="BM23" i="3"/>
  <c r="AQ23" i="3"/>
  <c r="F23" i="3"/>
  <c r="DG22" i="3"/>
  <c r="CJ22" i="3"/>
  <c r="BM22" i="3"/>
  <c r="AQ22" i="3"/>
  <c r="F22" i="3" s="1"/>
  <c r="DG21" i="3"/>
  <c r="CJ21" i="3"/>
  <c r="BM21" i="3"/>
  <c r="AQ21" i="3"/>
  <c r="F21" i="3" s="1"/>
  <c r="DG20" i="3"/>
  <c r="CJ20" i="3"/>
  <c r="BM20" i="3"/>
  <c r="F20" i="3" s="1"/>
  <c r="AQ20" i="3"/>
  <c r="DG19" i="3"/>
  <c r="CJ19" i="3"/>
  <c r="BM19" i="3"/>
  <c r="AQ19" i="3"/>
  <c r="F19" i="3"/>
  <c r="DG18" i="3"/>
  <c r="CJ18" i="3"/>
  <c r="BM18" i="3"/>
  <c r="AQ18" i="3"/>
  <c r="F18" i="3" s="1"/>
  <c r="DG17" i="3"/>
  <c r="CJ17" i="3"/>
  <c r="BM17" i="3"/>
  <c r="AQ17" i="3"/>
  <c r="F17" i="3" s="1"/>
  <c r="DG16" i="3"/>
  <c r="CJ16" i="3"/>
  <c r="BM16" i="3"/>
  <c r="F16" i="3" s="1"/>
  <c r="AQ16" i="3"/>
  <c r="DG15" i="3"/>
  <c r="CJ15" i="3"/>
  <c r="BM15" i="3"/>
  <c r="AQ15" i="3"/>
  <c r="F15" i="3"/>
  <c r="DG14" i="3"/>
  <c r="CJ14" i="3"/>
  <c r="BM14" i="3"/>
  <c r="AQ14" i="3"/>
  <c r="F14" i="3" s="1"/>
  <c r="DG13" i="3"/>
  <c r="CJ13" i="3"/>
  <c r="BM13" i="3"/>
  <c r="AQ13" i="3"/>
  <c r="F13" i="3" s="1"/>
  <c r="DG12" i="3"/>
  <c r="CJ12" i="3"/>
  <c r="BM12" i="3"/>
  <c r="F12" i="3" s="1"/>
  <c r="AQ12" i="3"/>
  <c r="DG11" i="3"/>
  <c r="CJ11" i="3"/>
  <c r="BM11" i="3"/>
  <c r="AQ11" i="3"/>
  <c r="F11" i="3"/>
  <c r="DG10" i="3"/>
  <c r="CJ10" i="3"/>
  <c r="BM10" i="3"/>
  <c r="AQ10" i="3"/>
  <c r="F10" i="3" s="1"/>
  <c r="DG9" i="3"/>
  <c r="CJ9" i="3"/>
  <c r="BM9" i="3"/>
  <c r="AQ9" i="3"/>
  <c r="F9" i="3" s="1"/>
  <c r="DG8" i="3"/>
  <c r="CJ8" i="3"/>
  <c r="BM8" i="3"/>
  <c r="F8" i="3" s="1"/>
  <c r="AQ8" i="3"/>
  <c r="DG7" i="3"/>
  <c r="CJ7" i="3"/>
  <c r="BM7" i="3"/>
  <c r="AQ7" i="3"/>
  <c r="F7" i="3"/>
  <c r="DG6" i="3"/>
  <c r="CJ6" i="3"/>
  <c r="BM6" i="3"/>
  <c r="AQ6" i="3"/>
  <c r="F6" i="3" s="1"/>
  <c r="DE4" i="3"/>
  <c r="DD4" i="3"/>
  <c r="DF4" i="3" s="1"/>
  <c r="DB4" i="3"/>
  <c r="DA4" i="3"/>
  <c r="CZ4" i="3"/>
  <c r="CY4" i="3"/>
  <c r="DC4" i="3" s="1"/>
  <c r="CX4" i="3"/>
  <c r="CW4" i="3"/>
  <c r="CV4" i="3"/>
  <c r="CU4" i="3"/>
  <c r="CT4" i="3"/>
  <c r="CS4" i="3"/>
  <c r="CQ4" i="3"/>
  <c r="CP4" i="3"/>
  <c r="CO4" i="3"/>
  <c r="CN4" i="3"/>
  <c r="CR4" i="3" s="1"/>
  <c r="CM4" i="3"/>
  <c r="CL4" i="3"/>
  <c r="CK4" i="3"/>
  <c r="CI4" i="3"/>
  <c r="CH4" i="3"/>
  <c r="CG4" i="3"/>
  <c r="CE4" i="3"/>
  <c r="CD4" i="3"/>
  <c r="CC4" i="3"/>
  <c r="CB4" i="3"/>
  <c r="CA4" i="3"/>
  <c r="BZ4" i="3"/>
  <c r="CF4" i="3" s="1"/>
  <c r="BX4" i="3"/>
  <c r="BW4" i="3"/>
  <c r="BV4" i="3"/>
  <c r="BY4" i="3" s="1"/>
  <c r="BT4" i="3"/>
  <c r="BS4" i="3"/>
  <c r="BR4" i="3"/>
  <c r="BQ4" i="3"/>
  <c r="BU4" i="3" s="1"/>
  <c r="BO4" i="3"/>
  <c r="BN4" i="3"/>
  <c r="BP4" i="3" s="1"/>
  <c r="BK4" i="3"/>
  <c r="BJ4" i="3"/>
  <c r="BL4" i="3" s="1"/>
  <c r="BH4" i="3"/>
  <c r="BG4" i="3"/>
  <c r="BF4" i="3"/>
  <c r="BE4" i="3"/>
  <c r="BI4" i="3" s="1"/>
  <c r="BD4" i="3"/>
  <c r="BB4" i="3"/>
  <c r="BA4" i="3"/>
  <c r="BC4" i="3" s="1"/>
  <c r="AZ4" i="3"/>
  <c r="AX4" i="3"/>
  <c r="AW4" i="3"/>
  <c r="AV4" i="3"/>
  <c r="AU4" i="3"/>
  <c r="AY4" i="3" s="1"/>
  <c r="AT4" i="3"/>
  <c r="AS4" i="3"/>
  <c r="AR4" i="3"/>
  <c r="AO4" i="3"/>
  <c r="AN4" i="3"/>
  <c r="AM4" i="3"/>
  <c r="AK4" i="3"/>
  <c r="AJ4" i="3"/>
  <c r="AI4" i="3"/>
  <c r="AH4" i="3"/>
  <c r="AG4" i="3"/>
  <c r="AF4" i="3"/>
  <c r="AL4" i="3" s="1"/>
  <c r="AP4" i="3" s="1"/>
  <c r="AD4" i="3"/>
  <c r="AC4" i="3"/>
  <c r="AB4" i="3"/>
  <c r="AA4" i="3"/>
  <c r="Z4" i="3"/>
  <c r="Y4" i="3"/>
  <c r="X4" i="3"/>
  <c r="AE4" i="3" s="1"/>
  <c r="V4" i="3"/>
  <c r="U4" i="3"/>
  <c r="T4" i="3"/>
  <c r="S4" i="3"/>
  <c r="R4" i="3"/>
  <c r="Q4" i="3"/>
  <c r="P4" i="3"/>
  <c r="O4" i="3"/>
  <c r="W4" i="3" s="1"/>
  <c r="M4" i="3"/>
  <c r="L4" i="3"/>
  <c r="K4" i="3"/>
  <c r="J4" i="3"/>
  <c r="I4" i="3"/>
  <c r="H4" i="3"/>
  <c r="N4" i="3" s="1"/>
  <c r="G4" i="3"/>
  <c r="AS63" i="2"/>
  <c r="AR63" i="2"/>
  <c r="AP63" i="2"/>
  <c r="AO63" i="2"/>
  <c r="AM63" i="2"/>
  <c r="AL63" i="2"/>
  <c r="AK63" i="2"/>
  <c r="AI63" i="2"/>
  <c r="AH63" i="2"/>
  <c r="AG63" i="2"/>
  <c r="AE63" i="2"/>
  <c r="AD63" i="2"/>
  <c r="AC63" i="2"/>
  <c r="Z63" i="2"/>
  <c r="Y63" i="2"/>
  <c r="W63" i="2"/>
  <c r="V63" i="2"/>
  <c r="T63" i="2"/>
  <c r="S63" i="2"/>
  <c r="R63" i="2"/>
  <c r="Q63" i="2"/>
  <c r="O63" i="2"/>
  <c r="N63" i="2"/>
  <c r="M63" i="2"/>
  <c r="L63" i="2"/>
  <c r="K63" i="2"/>
  <c r="J63" i="2"/>
  <c r="I63" i="2"/>
  <c r="H63" i="2"/>
  <c r="G63" i="2"/>
  <c r="AB62" i="2"/>
  <c r="AU61" i="2"/>
  <c r="F61" i="2" s="1"/>
  <c r="AB61" i="2"/>
  <c r="AU60" i="2"/>
  <c r="AB60" i="2"/>
  <c r="F60" i="2" s="1"/>
  <c r="AU59" i="2"/>
  <c r="AB59" i="2"/>
  <c r="F59" i="2" s="1"/>
  <c r="AU58" i="2"/>
  <c r="AB58" i="2"/>
  <c r="F58" i="2"/>
  <c r="AU57" i="2"/>
  <c r="F57" i="2" s="1"/>
  <c r="AB57" i="2"/>
  <c r="AU56" i="2"/>
  <c r="AB56" i="2"/>
  <c r="F56" i="2" s="1"/>
  <c r="AU55" i="2"/>
  <c r="AB55" i="2"/>
  <c r="F55" i="2" s="1"/>
  <c r="AU54" i="2"/>
  <c r="AB54" i="2"/>
  <c r="F54" i="2"/>
  <c r="AT53" i="2"/>
  <c r="AT62" i="2" s="1"/>
  <c r="AS53" i="2"/>
  <c r="AR53" i="2"/>
  <c r="AQ53" i="2"/>
  <c r="AQ62" i="2" s="1"/>
  <c r="AP53" i="2"/>
  <c r="AO53" i="2"/>
  <c r="AN53" i="2"/>
  <c r="AN62" i="2" s="1"/>
  <c r="AM53" i="2"/>
  <c r="AL53" i="2"/>
  <c r="AK53" i="2"/>
  <c r="AJ53" i="2"/>
  <c r="AJ62" i="2" s="1"/>
  <c r="AI53" i="2"/>
  <c r="AH53" i="2"/>
  <c r="AG53" i="2"/>
  <c r="AF53" i="2"/>
  <c r="AF62" i="2" s="1"/>
  <c r="AE53" i="2"/>
  <c r="AD53" i="2"/>
  <c r="AC53" i="2"/>
  <c r="AU53" i="2" s="1"/>
  <c r="Z53" i="2"/>
  <c r="Y53" i="2"/>
  <c r="W53" i="2"/>
  <c r="V53" i="2"/>
  <c r="T53" i="2"/>
  <c r="S53" i="2"/>
  <c r="R53" i="2"/>
  <c r="Q53" i="2"/>
  <c r="O53" i="2"/>
  <c r="N53" i="2"/>
  <c r="M53" i="2"/>
  <c r="L53" i="2"/>
  <c r="J53" i="2"/>
  <c r="I53" i="2"/>
  <c r="H53" i="2"/>
  <c r="G53" i="2"/>
  <c r="AU52" i="2"/>
  <c r="AB52" i="2"/>
  <c r="F52" i="2" s="1"/>
  <c r="AU51" i="2"/>
  <c r="AB51" i="2"/>
  <c r="F51" i="2" s="1"/>
  <c r="AU50" i="2"/>
  <c r="AB50" i="2"/>
  <c r="F50" i="2"/>
  <c r="AU49" i="2"/>
  <c r="F49" i="2" s="1"/>
  <c r="AB49" i="2"/>
  <c r="AU48" i="2"/>
  <c r="AB48" i="2"/>
  <c r="F48" i="2" s="1"/>
  <c r="AU47" i="2"/>
  <c r="AB47" i="2"/>
  <c r="F47" i="2" s="1"/>
  <c r="AU46" i="2"/>
  <c r="AB46" i="2"/>
  <c r="F46" i="2"/>
  <c r="AU45" i="2"/>
  <c r="F45" i="2" s="1"/>
  <c r="AB45" i="2"/>
  <c r="AU44" i="2"/>
  <c r="AB44" i="2"/>
  <c r="F44" i="2" s="1"/>
  <c r="AU43" i="2"/>
  <c r="AB43" i="2"/>
  <c r="F43" i="2" s="1"/>
  <c r="AU42" i="2"/>
  <c r="AB42" i="2"/>
  <c r="F42" i="2"/>
  <c r="AU41" i="2"/>
  <c r="F41" i="2" s="1"/>
  <c r="AB41" i="2"/>
  <c r="AU40" i="2"/>
  <c r="AB40" i="2"/>
  <c r="F40" i="2" s="1"/>
  <c r="AU39" i="2"/>
  <c r="AB39" i="2"/>
  <c r="F39" i="2" s="1"/>
  <c r="AU38" i="2"/>
  <c r="AB38" i="2"/>
  <c r="F38" i="2"/>
  <c r="AU37" i="2"/>
  <c r="F37" i="2" s="1"/>
  <c r="AB37" i="2"/>
  <c r="AU36" i="2"/>
  <c r="AB36" i="2"/>
  <c r="F36" i="2" s="1"/>
  <c r="AU35" i="2"/>
  <c r="AB35" i="2"/>
  <c r="F35" i="2" s="1"/>
  <c r="AU34" i="2"/>
  <c r="AB34" i="2"/>
  <c r="F34" i="2"/>
  <c r="AU33" i="2"/>
  <c r="F33" i="2" s="1"/>
  <c r="AB33" i="2"/>
  <c r="AS32" i="2"/>
  <c r="AR32" i="2"/>
  <c r="AP32" i="2"/>
  <c r="AO32" i="2"/>
  <c r="AM32" i="2"/>
  <c r="AM4" i="2" s="1"/>
  <c r="AN4" i="2" s="1"/>
  <c r="AL32" i="2"/>
  <c r="AK32" i="2"/>
  <c r="AI32" i="2"/>
  <c r="AI4" i="2" s="1"/>
  <c r="AJ4" i="2" s="1"/>
  <c r="AH32" i="2"/>
  <c r="AG32" i="2"/>
  <c r="AE32" i="2"/>
  <c r="AD32" i="2"/>
  <c r="AC32" i="2"/>
  <c r="Z32" i="2"/>
  <c r="Z4" i="2" s="1"/>
  <c r="AA4" i="2" s="1"/>
  <c r="Y32" i="2"/>
  <c r="W32" i="2"/>
  <c r="V32" i="2"/>
  <c r="V4" i="2" s="1"/>
  <c r="X4" i="2" s="1"/>
  <c r="T32" i="2"/>
  <c r="S32" i="2"/>
  <c r="R32" i="2"/>
  <c r="R4" i="2" s="1"/>
  <c r="Q32" i="2"/>
  <c r="O32" i="2"/>
  <c r="N32" i="2"/>
  <c r="M32" i="2"/>
  <c r="L32" i="2"/>
  <c r="J32" i="2"/>
  <c r="J4" i="2" s="1"/>
  <c r="I32" i="2"/>
  <c r="H32" i="2"/>
  <c r="G32" i="2"/>
  <c r="AU31" i="2"/>
  <c r="F31" i="2" s="1"/>
  <c r="AB31" i="2"/>
  <c r="AU30" i="2"/>
  <c r="AB30" i="2"/>
  <c r="F30" i="2" s="1"/>
  <c r="AU29" i="2"/>
  <c r="AB29" i="2"/>
  <c r="F29" i="2"/>
  <c r="AU28" i="2"/>
  <c r="AB28" i="2"/>
  <c r="F28" i="2"/>
  <c r="AU27" i="2"/>
  <c r="F27" i="2" s="1"/>
  <c r="AB27" i="2"/>
  <c r="AU26" i="2"/>
  <c r="AB26" i="2"/>
  <c r="F26" i="2" s="1"/>
  <c r="AU25" i="2"/>
  <c r="AB25" i="2"/>
  <c r="F25" i="2"/>
  <c r="AU24" i="2"/>
  <c r="AB24" i="2"/>
  <c r="F24" i="2"/>
  <c r="AU23" i="2"/>
  <c r="F23" i="2" s="1"/>
  <c r="AB23" i="2"/>
  <c r="AU22" i="2"/>
  <c r="AB22" i="2"/>
  <c r="F22" i="2" s="1"/>
  <c r="AU21" i="2"/>
  <c r="AB21" i="2"/>
  <c r="F21" i="2"/>
  <c r="AU20" i="2"/>
  <c r="AB20" i="2"/>
  <c r="F20" i="2"/>
  <c r="AU19" i="2"/>
  <c r="F19" i="2" s="1"/>
  <c r="AB19" i="2"/>
  <c r="AU18" i="2"/>
  <c r="AB18" i="2"/>
  <c r="F18" i="2" s="1"/>
  <c r="AU17" i="2"/>
  <c r="AB17" i="2"/>
  <c r="F17" i="2"/>
  <c r="AU16" i="2"/>
  <c r="AB16" i="2"/>
  <c r="F16" i="2"/>
  <c r="AU15" i="2"/>
  <c r="F15" i="2" s="1"/>
  <c r="AB15" i="2"/>
  <c r="AU14" i="2"/>
  <c r="AB14" i="2"/>
  <c r="F14" i="2" s="1"/>
  <c r="AU13" i="2"/>
  <c r="AB13" i="2"/>
  <c r="F13" i="2"/>
  <c r="AU12" i="2"/>
  <c r="AB12" i="2"/>
  <c r="F12" i="2"/>
  <c r="AU11" i="2"/>
  <c r="F11" i="2" s="1"/>
  <c r="AB11" i="2"/>
  <c r="AU10" i="2"/>
  <c r="AB10" i="2"/>
  <c r="F10" i="2" s="1"/>
  <c r="AU9" i="2"/>
  <c r="AB9" i="2"/>
  <c r="F9" i="2"/>
  <c r="AU8" i="2"/>
  <c r="AB8" i="2"/>
  <c r="F8" i="2"/>
  <c r="AU7" i="2"/>
  <c r="F7" i="2" s="1"/>
  <c r="AB7" i="2"/>
  <c r="AU6" i="2"/>
  <c r="AB6" i="2"/>
  <c r="F6" i="2" s="1"/>
  <c r="AS4" i="2"/>
  <c r="AR4" i="2"/>
  <c r="AT4" i="2" s="1"/>
  <c r="AP4" i="2"/>
  <c r="AO4" i="2"/>
  <c r="AQ4" i="2" s="1"/>
  <c r="AL4" i="2"/>
  <c r="AK4" i="2"/>
  <c r="AH4" i="2"/>
  <c r="AG4" i="2"/>
  <c r="AF4" i="2"/>
  <c r="AE4" i="2"/>
  <c r="AD4" i="2"/>
  <c r="AC4" i="2"/>
  <c r="Y4" i="2"/>
  <c r="W4" i="2"/>
  <c r="T4" i="2"/>
  <c r="S4" i="2"/>
  <c r="Q4" i="2"/>
  <c r="U4" i="2" s="1"/>
  <c r="O4" i="2"/>
  <c r="N4" i="2"/>
  <c r="M4" i="2"/>
  <c r="L4" i="2"/>
  <c r="P4" i="2" s="1"/>
  <c r="I4" i="2"/>
  <c r="H4" i="2"/>
  <c r="G4" i="2"/>
  <c r="BD63" i="1"/>
  <c r="BC63" i="1"/>
  <c r="BC4" i="1" s="1"/>
  <c r="BB63" i="1"/>
  <c r="BA63" i="1"/>
  <c r="AY63" i="1"/>
  <c r="AX63" i="1"/>
  <c r="AX4" i="1" s="1"/>
  <c r="AV63" i="1"/>
  <c r="AU63" i="1"/>
  <c r="AT63" i="1"/>
  <c r="AS63" i="1"/>
  <c r="AQ63" i="1"/>
  <c r="AP63" i="1"/>
  <c r="AO63" i="1"/>
  <c r="AN63" i="1"/>
  <c r="AM63" i="1"/>
  <c r="AL63" i="1"/>
  <c r="AK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U63" i="1"/>
  <c r="T63" i="1"/>
  <c r="S63" i="1"/>
  <c r="R63" i="1"/>
  <c r="R4" i="1" s="1"/>
  <c r="Q63" i="1"/>
  <c r="P63" i="1"/>
  <c r="O63" i="1"/>
  <c r="N63" i="1"/>
  <c r="N4" i="1" s="1"/>
  <c r="M63" i="1"/>
  <c r="L63" i="1"/>
  <c r="K63" i="1"/>
  <c r="J63" i="1"/>
  <c r="J4" i="1" s="1"/>
  <c r="I63" i="1"/>
  <c r="H63" i="1"/>
  <c r="G63" i="1"/>
  <c r="F62" i="1"/>
  <c r="F60" i="1"/>
  <c r="F59" i="1"/>
  <c r="F58" i="1"/>
  <c r="F57" i="1"/>
  <c r="F56" i="1"/>
  <c r="BG53" i="1"/>
  <c r="BG63" i="1" s="1"/>
  <c r="BF53" i="1"/>
  <c r="BF63" i="1" s="1"/>
  <c r="BD53" i="1"/>
  <c r="BC53" i="1"/>
  <c r="BB53" i="1"/>
  <c r="BA53" i="1"/>
  <c r="AY53" i="1"/>
  <c r="AY4" i="1" s="1"/>
  <c r="AX53" i="1"/>
  <c r="AV53" i="1"/>
  <c r="AU53" i="1"/>
  <c r="AT53" i="1"/>
  <c r="AT4" i="1" s="1"/>
  <c r="AS53" i="1"/>
  <c r="AQ53" i="1"/>
  <c r="AP53" i="1"/>
  <c r="AO53" i="1"/>
  <c r="AO4" i="1" s="1"/>
  <c r="AN53" i="1"/>
  <c r="AM53" i="1"/>
  <c r="AL53" i="1"/>
  <c r="AK53" i="1"/>
  <c r="AK4" i="1" s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U53" i="1"/>
  <c r="T53" i="1"/>
  <c r="S53" i="1"/>
  <c r="S4" i="1" s="1"/>
  <c r="R53" i="1"/>
  <c r="Q53" i="1"/>
  <c r="P53" i="1"/>
  <c r="O53" i="1"/>
  <c r="O4" i="1" s="1"/>
  <c r="N53" i="1"/>
  <c r="M53" i="1"/>
  <c r="L53" i="1"/>
  <c r="K53" i="1"/>
  <c r="K4" i="1" s="1"/>
  <c r="J53" i="1"/>
  <c r="I53" i="1"/>
  <c r="H53" i="1"/>
  <c r="G53" i="1"/>
  <c r="G4" i="1" s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BG32" i="1"/>
  <c r="BG4" i="1" s="1"/>
  <c r="BF32" i="1"/>
  <c r="BF4" i="1" s="1"/>
  <c r="BH4" i="1" s="1"/>
  <c r="BD32" i="1"/>
  <c r="BC32" i="1"/>
  <c r="BB32" i="1"/>
  <c r="BB4" i="1" s="1"/>
  <c r="BA32" i="1"/>
  <c r="BA4" i="1" s="1"/>
  <c r="BE4" i="1" s="1"/>
  <c r="AY32" i="1"/>
  <c r="AX32" i="1"/>
  <c r="AV32" i="1"/>
  <c r="AU32" i="1"/>
  <c r="AU4" i="1" s="1"/>
  <c r="AT32" i="1"/>
  <c r="AS32" i="1"/>
  <c r="AQ32" i="1"/>
  <c r="AQ4" i="1" s="1"/>
  <c r="AP32" i="1"/>
  <c r="AP4" i="1" s="1"/>
  <c r="AO32" i="1"/>
  <c r="AN32" i="1"/>
  <c r="AM32" i="1"/>
  <c r="AM4" i="1" s="1"/>
  <c r="AL32" i="1"/>
  <c r="AL4" i="1" s="1"/>
  <c r="AK32" i="1"/>
  <c r="AI32" i="1"/>
  <c r="AI4" i="1" s="1"/>
  <c r="AH32" i="1"/>
  <c r="AH4" i="1" s="1"/>
  <c r="AG32" i="1"/>
  <c r="AG4" i="1" s="1"/>
  <c r="AF32" i="1"/>
  <c r="AE32" i="1"/>
  <c r="AE4" i="1" s="1"/>
  <c r="AD32" i="1"/>
  <c r="AD4" i="1" s="1"/>
  <c r="AC32" i="1"/>
  <c r="AC4" i="1" s="1"/>
  <c r="AB32" i="1"/>
  <c r="AA32" i="1"/>
  <c r="AA4" i="1" s="1"/>
  <c r="Z32" i="1"/>
  <c r="Z4" i="1" s="1"/>
  <c r="Y32" i="1"/>
  <c r="Y4" i="1" s="1"/>
  <c r="X32" i="1"/>
  <c r="W32" i="1"/>
  <c r="W4" i="1" s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BD4" i="1"/>
  <c r="AV4" i="1"/>
  <c r="AS4" i="1"/>
  <c r="AN4" i="1"/>
  <c r="AF4" i="1"/>
  <c r="AB4" i="1"/>
  <c r="X4" i="1"/>
  <c r="U4" i="1"/>
  <c r="T4" i="1"/>
  <c r="Q4" i="1"/>
  <c r="P4" i="1"/>
  <c r="M4" i="1"/>
  <c r="L4" i="1"/>
  <c r="I4" i="1"/>
  <c r="H4" i="1"/>
  <c r="AJ4" i="1" l="1"/>
  <c r="K4" i="2"/>
  <c r="AU62" i="2"/>
  <c r="F62" i="2" s="1"/>
  <c r="V4" i="1"/>
  <c r="AR4" i="1"/>
  <c r="AZ4" i="1"/>
  <c r="AW4" i="1"/>
  <c r="AQ63" i="3"/>
</calcChain>
</file>

<file path=xl/sharedStrings.xml><?xml version="1.0" encoding="utf-8"?>
<sst xmlns="http://schemas.openxmlformats.org/spreadsheetml/2006/main" count="1932" uniqueCount="301">
  <si>
    <r>
      <t>MATRYCA EFEKTÓW KSZTAŁCENIA</t>
    </r>
    <r>
      <rPr>
        <b/>
        <sz val="14"/>
        <color rgb="FF000080"/>
        <rFont val="Arial CE"/>
      </rPr>
      <t xml:space="preserve">
</t>
    </r>
    <r>
      <rPr>
        <b/>
        <sz val="12"/>
        <rFont val="Arial ce"/>
      </rPr>
      <t xml:space="preserve">DLA KIERUNKU STUDIÓW - </t>
    </r>
    <r>
      <rPr>
        <b/>
        <sz val="14"/>
        <rFont val="Arial CE"/>
      </rPr>
      <t>LOTNICTWO I KOSMONAUTYKA</t>
    </r>
    <r>
      <rPr>
        <b/>
        <sz val="12"/>
        <rFont val="Arial ce"/>
      </rPr>
      <t xml:space="preserve">
STUDIA </t>
    </r>
    <r>
      <rPr>
        <b/>
        <sz val="12"/>
        <color rgb="FFFF0000"/>
        <rFont val="Arial CE"/>
      </rPr>
      <t>PIERWSZEGO STOPNIA</t>
    </r>
    <r>
      <rPr>
        <b/>
        <sz val="12"/>
        <rFont val="Arial ce"/>
      </rPr>
      <t xml:space="preserve"> — PROFIL OGÓLNOAKADEMICKI
STUDIA </t>
    </r>
    <r>
      <rPr>
        <b/>
        <sz val="12"/>
        <color rgb="FFFF0000"/>
        <rFont val="Arial CE"/>
      </rPr>
      <t xml:space="preserve">STACJONARNE
</t>
    </r>
    <r>
      <rPr>
        <b/>
        <sz val="12"/>
        <rFont val="Arial ce"/>
      </rPr>
      <t>PRZEDMIOTY WSPÓLNE DLA KIERUNKU</t>
    </r>
  </si>
  <si>
    <t>Pilotaż statków powietrznych &amp; Silniki lotnicze i płatowce</t>
  </si>
  <si>
    <t>Pilotaż statków powietrznych</t>
  </si>
  <si>
    <t>Moduły kształcenia/przedmioty</t>
  </si>
  <si>
    <t>Semestr I</t>
  </si>
  <si>
    <t>Bezpieczeństwo i zarządzanie lotnictwem &amp; Transport lotniczy</t>
  </si>
  <si>
    <t>Silniki lotnicze i płatowce</t>
  </si>
  <si>
    <t>Semestr II</t>
  </si>
  <si>
    <t>Bezpieczeństwo i zarządzanie lotnictwem</t>
  </si>
  <si>
    <r>
      <t>MATRYCA EFEKTÓW KSZTAŁCENIA</t>
    </r>
    <r>
      <rPr>
        <b/>
        <sz val="14"/>
        <color rgb="FF000080"/>
        <rFont val="Arial CE"/>
      </rPr>
      <t xml:space="preserve">
</t>
    </r>
    <r>
      <rPr>
        <b/>
        <sz val="12"/>
        <rFont val="Arial ce"/>
      </rPr>
      <t xml:space="preserve">DLA KIERUNKU STUDIÓW - </t>
    </r>
    <r>
      <rPr>
        <b/>
        <sz val="14"/>
        <rFont val="Arial CE"/>
      </rPr>
      <t>LOTNICTWO I KOSMONAUTYKA</t>
    </r>
    <r>
      <rPr>
        <b/>
        <sz val="12"/>
        <rFont val="Arial ce"/>
      </rPr>
      <t xml:space="preserve">
STUDIA </t>
    </r>
    <r>
      <rPr>
        <b/>
        <sz val="12"/>
        <color rgb="FFFF0000"/>
        <rFont val="Arial CE"/>
      </rPr>
      <t>PIERWSZEGO STOPNIA</t>
    </r>
    <r>
      <rPr>
        <b/>
        <sz val="12"/>
        <rFont val="Arial ce"/>
      </rPr>
      <t xml:space="preserve"> — PROFIL OGÓLNOAKADEMICKI
STUDIA </t>
    </r>
    <r>
      <rPr>
        <b/>
        <sz val="12"/>
        <color rgb="FFFF0000"/>
        <rFont val="Arial CE"/>
      </rPr>
      <t xml:space="preserve">STACJONARNE
</t>
    </r>
    <r>
      <rPr>
        <b/>
        <sz val="12"/>
        <rFont val="Arial ce"/>
      </rPr>
      <t>PRZEDMIOTY WSPÓLNE DLA KIERUNKU</t>
    </r>
  </si>
  <si>
    <t>Semestr III</t>
  </si>
  <si>
    <t>Transport lotniczy</t>
  </si>
  <si>
    <t>Semestr IV</t>
  </si>
  <si>
    <t>Semestr V</t>
  </si>
  <si>
    <t>Semestr VI</t>
  </si>
  <si>
    <t>Semestr VII</t>
  </si>
  <si>
    <r>
      <t>MATRYCA EFEKTÓW KSZTAŁCENIA</t>
    </r>
    <r>
      <rPr>
        <b/>
        <sz val="14"/>
        <color rgb="FF000080"/>
        <rFont val="Arial CE"/>
      </rPr>
      <t xml:space="preserve">
</t>
    </r>
    <r>
      <rPr>
        <b/>
        <sz val="12"/>
        <rFont val="Arial ce"/>
      </rPr>
      <t xml:space="preserve">DLA KIERUNKU STUDIÓW - </t>
    </r>
    <r>
      <rPr>
        <b/>
        <sz val="14"/>
        <rFont val="Arial CE"/>
      </rPr>
      <t>LOTNICTWO I KOSMONAUTYKA</t>
    </r>
    <r>
      <rPr>
        <b/>
        <sz val="12"/>
        <rFont val="Arial ce"/>
      </rPr>
      <t xml:space="preserve">
STUDIA </t>
    </r>
    <r>
      <rPr>
        <b/>
        <sz val="12"/>
        <color rgb="FFFF0000"/>
        <rFont val="Arial CE"/>
      </rPr>
      <t>PIERWSZEGO STOPNIA</t>
    </r>
    <r>
      <rPr>
        <b/>
        <sz val="12"/>
        <rFont val="Arial ce"/>
      </rPr>
      <t xml:space="preserve"> — PROFIL OGÓLNOAKADEMICKI
STUDIA </t>
    </r>
    <r>
      <rPr>
        <b/>
        <sz val="12"/>
        <color rgb="FFFF0000"/>
        <rFont val="Arial CE"/>
      </rPr>
      <t xml:space="preserve">STACJONARNE
</t>
    </r>
    <r>
      <rPr>
        <b/>
        <sz val="12"/>
        <rFont val="Arial ce"/>
      </rPr>
      <t>PRZEDMIOTY WSPÓLNE DLA KIERUNKU</t>
    </r>
  </si>
  <si>
    <t>Podstawy logistyki</t>
  </si>
  <si>
    <t>Materiały eksploatacyjne</t>
  </si>
  <si>
    <t>Rysunek techniczny</t>
  </si>
  <si>
    <t>Historia postępu lotniczego i kosmicznego</t>
  </si>
  <si>
    <t>Astronomia układu słonecznego</t>
  </si>
  <si>
    <t>Prawo lotnicze oraz procedury kontroli ruchu lotniczego +</t>
  </si>
  <si>
    <t>Ogólna wiedza o samolocie +</t>
  </si>
  <si>
    <t>Ogólne bezpieczeństwo lotu</t>
  </si>
  <si>
    <t>Nawigacja</t>
  </si>
  <si>
    <t>Łączność +</t>
  </si>
  <si>
    <t>BHP</t>
  </si>
  <si>
    <t>Usługi biblioteczno-informacyjne</t>
  </si>
  <si>
    <t>Zarządzanie czasem</t>
  </si>
  <si>
    <t>Matematyka</t>
  </si>
  <si>
    <t>Mechanika techniczna</t>
  </si>
  <si>
    <t>Termodynamika techniczna</t>
  </si>
  <si>
    <t>Fizykochemia gazów</t>
  </si>
  <si>
    <t>Człowiek - możliwości i ograniczenia 2</t>
  </si>
  <si>
    <t>Łączność 2</t>
  </si>
  <si>
    <t>Prawo lotnicze oraz procedury kontroli ruchu lotniczego 3</t>
  </si>
  <si>
    <t>Materiały nemetalowe</t>
  </si>
  <si>
    <t>Paliwa i smary</t>
  </si>
  <si>
    <t>Grafika komputerowa</t>
  </si>
  <si>
    <t>Człowiek - możliwości i ograniczenia +</t>
  </si>
  <si>
    <t>Zasady lotu</t>
  </si>
  <si>
    <t>Procedury operacyjne +</t>
  </si>
  <si>
    <t>Wykonanie i planowanie lotu +</t>
  </si>
  <si>
    <t>Meteorologia</t>
  </si>
  <si>
    <t>Aerodynamika</t>
  </si>
  <si>
    <t>Fizyka</t>
  </si>
  <si>
    <t>Kondycyjno-sprawnościowe przygotowanie do lotu</t>
  </si>
  <si>
    <t>Wytrzymałość materiałów</t>
  </si>
  <si>
    <t>Silniki lotnicze i kosmiczne</t>
  </si>
  <si>
    <t>Mechanika płynów</t>
  </si>
  <si>
    <t>Prawo lotnicze oraz procedury kontroli ruchu lotniczego 2</t>
  </si>
  <si>
    <t>Elektrotechnika</t>
  </si>
  <si>
    <t>Elektronika</t>
  </si>
  <si>
    <t>Komputerowe wspomaganie projektowania</t>
  </si>
  <si>
    <t>Podstawy konstrukcji maszyn</t>
  </si>
  <si>
    <t>Język angielski</t>
  </si>
  <si>
    <t>Etyka w biznesie i dyplomacji</t>
  </si>
  <si>
    <t>Systemy informacji geograficznej</t>
  </si>
  <si>
    <t>Dynamika gazów</t>
  </si>
  <si>
    <t>Metrologia warsztatowa</t>
  </si>
  <si>
    <t>Automatyka i robotyka</t>
  </si>
  <si>
    <t>Praktyka przeddyplomowa</t>
  </si>
  <si>
    <t>Zagadnienia fizyki współczesnej</t>
  </si>
  <si>
    <t>Zarządzanie ryzykiem zagrożeń w lotnictwie</t>
  </si>
  <si>
    <t>Numeryczna termomechanika</t>
  </si>
  <si>
    <t>Proseminarium</t>
  </si>
  <si>
    <t>Sztuka autoprezentacji</t>
  </si>
  <si>
    <t>Pomiary wielkości mechanicznych</t>
  </si>
  <si>
    <t>Wyposażenie pokladowe</t>
  </si>
  <si>
    <t>Przygotowanie do prowadzenia badań naukowych</t>
  </si>
  <si>
    <t>Wymiana ciepła</t>
  </si>
  <si>
    <t>Ochrona środowiska</t>
  </si>
  <si>
    <t>Język angielski w zastosowaniach lotniczych</t>
  </si>
  <si>
    <t>Zarządzanie Small Buisness'em</t>
  </si>
  <si>
    <t>Człowiek - możliwości i ograniczenia 3</t>
  </si>
  <si>
    <t>Ogólna wiedza o samolocie 2</t>
  </si>
  <si>
    <t>Nawigacja lotnicza</t>
  </si>
  <si>
    <t>Technika pilotażu i symulatory lotu</t>
  </si>
  <si>
    <t>Wykonanie i planowanie lotu 2</t>
  </si>
  <si>
    <t>Niezawodnośc obiektów technicznych</t>
  </si>
  <si>
    <t>Podstawy termodynamiki</t>
  </si>
  <si>
    <t>Eksploatacja technicznych środków transportu</t>
  </si>
  <si>
    <t>Ochrona środowiska w transporcie</t>
  </si>
  <si>
    <t>Budowa obiektów latającch</t>
  </si>
  <si>
    <t>Ekonomika transportu</t>
  </si>
  <si>
    <t>Silniki spalinowe</t>
  </si>
  <si>
    <t>Procedury operacyjne 2</t>
  </si>
  <si>
    <t>Podstawy diagnostyki technicznej</t>
  </si>
  <si>
    <t>Układy hydrauliczne i pneumatyczne środków transportu</t>
  </si>
  <si>
    <t>Praca przejściowa</t>
  </si>
  <si>
    <t>Kondycyjno-sprawnościowe przygotowanie do lotu II *</t>
  </si>
  <si>
    <t>Seminarium dyplomowe</t>
  </si>
  <si>
    <t>Środki transportu lotniczego</t>
  </si>
  <si>
    <t>Podstawy mechaniki płynów</t>
  </si>
  <si>
    <t>Teoria silników lotniczych</t>
  </si>
  <si>
    <t>Zagadnienia współczesnego lotnictwa</t>
  </si>
  <si>
    <t>Budowa zespołów napędowych</t>
  </si>
  <si>
    <t>Konstrukcja płatowców</t>
  </si>
  <si>
    <t>Bezzałogowe statki powietrzne</t>
  </si>
  <si>
    <t>Lotniska</t>
  </si>
  <si>
    <t>Budowa silników tłokowych</t>
  </si>
  <si>
    <t>Badania i diagnostyka silników lotniczych</t>
  </si>
  <si>
    <t>Zintegrowane systemy projektowania silników lotniczych</t>
  </si>
  <si>
    <t>Eksploatacja płatowców i silników lotniczych</t>
  </si>
  <si>
    <t>Projektowanie statków powietrznych</t>
  </si>
  <si>
    <t>Samoloty, śmigłowce, rakiety</t>
  </si>
  <si>
    <t>Organizacja i zarządzanie ruchem lotniczym</t>
  </si>
  <si>
    <t>Prawo lotnicze i organizacje w lotnictwie cywilnym</t>
  </si>
  <si>
    <t>Urządzenia symulacji lotu</t>
  </si>
  <si>
    <t>Systemy zarządzania jakością</t>
  </si>
  <si>
    <t>Systemy zarządzania kryzysowego</t>
  </si>
  <si>
    <t>Zarządzanie hałasem w lotnictwie</t>
  </si>
  <si>
    <t>Napędy statków powietrznych</t>
  </si>
  <si>
    <t>Niezawodność człowieka w lotnictwie</t>
  </si>
  <si>
    <t>Charakterystyki 2go stopnia efektów… 6PRK. Dzu z 2018r poz.2218</t>
  </si>
  <si>
    <t>Systemy bezpieczeństwa w lotnictwie</t>
  </si>
  <si>
    <t>Systemy zarządzania bezpieczeństwem</t>
  </si>
  <si>
    <t>Zarządzanie przedsiębiorstwem lotniczym</t>
  </si>
  <si>
    <t>Bezpieczeństwo wewnętrzne</t>
  </si>
  <si>
    <t>Ryzyko zawodowe w przedsiębiorstwach lotniczych</t>
  </si>
  <si>
    <t>Badanie zdarzeń niepożądanych w lotnictwie</t>
  </si>
  <si>
    <t>Zagrożenia terrorystyczne</t>
  </si>
  <si>
    <t>Ekologiczne aspekty transportu lotniczego</t>
  </si>
  <si>
    <t>Metody wirtualnego modelowania i badania konstrukcji lotniczych</t>
  </si>
  <si>
    <t>Odniesienie do efektów kształcenia dla obszaru nauk technicznych (T1A_)
DzU Nr. 253(2011) poz. 1520
Wniosek o powołanie LiK</t>
  </si>
  <si>
    <t>Odniesienie do efektów kształcenia dla obszaru nauk technicznych (T1A_)
DzU Nr. 253(2011) poz. 1520</t>
  </si>
  <si>
    <t>Zasady funkcjonowania lotnisk</t>
  </si>
  <si>
    <t>Niezawodność czlowieka w lotnictwie</t>
  </si>
  <si>
    <t>Logistyka w lotnictwie</t>
  </si>
  <si>
    <t>Zarządzanie zasobami ludzkimi wlotnictwie</t>
  </si>
  <si>
    <t>Przewóz ładunków niebezpiecznych w lotnictwie</t>
  </si>
  <si>
    <t>Efekty kształcenia dla kierunku (K)
Wniosek o Powołanie kierunku Lotnictwo i Kosmonautyka: 8.09.2015</t>
  </si>
  <si>
    <r>
      <t xml:space="preserve">Kierunkowy efekt kształcenia - </t>
    </r>
    <r>
      <rPr>
        <b/>
        <sz val="11"/>
        <rFont val="Arial ce"/>
      </rPr>
      <t>WIEDZA</t>
    </r>
  </si>
  <si>
    <r>
      <t xml:space="preserve">Kierunkowy efekt kształcenia - </t>
    </r>
    <r>
      <rPr>
        <b/>
        <sz val="11"/>
        <rFont val="Arial ce"/>
      </rPr>
      <t>WIEDZA</t>
    </r>
  </si>
  <si>
    <r>
      <t xml:space="preserve">Kierunkowy efekt kształcenia - </t>
    </r>
    <r>
      <rPr>
        <b/>
        <sz val="11"/>
        <rFont val="Arial ce"/>
      </rPr>
      <t>WIEDZA</t>
    </r>
  </si>
  <si>
    <t>kierunkowe</t>
  </si>
  <si>
    <t>łącznie</t>
  </si>
  <si>
    <t>+</t>
  </si>
  <si>
    <t>P6S_WG</t>
  </si>
  <si>
    <t>T1A_W01</t>
  </si>
  <si>
    <t>K1A_W01</t>
  </si>
  <si>
    <t>ma wiedzę w zakresie matematyki, obejmującą algebrę, analizę, teorię równań różniczkowych, probabilistykę, geometrię analityczną niezbędną do: opisu działania systemów mechanicznych dyskretnych, zrozumienia metod grafiki komputerowej, opisu działania układów elektrycznych i mechatronicznych</t>
  </si>
  <si>
    <t>K1A_W02</t>
  </si>
  <si>
    <t>ma wiedzę w zakresie fizyki, obejmującą podstawy mechaniki klasycznej, optyki, elektryczności i magnetyzmu, fizyki ciała stałego, fizyki kwantowej i jądrowej, niezbędną do zrozumienia wykładów specjalistycznych w zakresie teorii materiałów konstrukcyjnych i materiałoznawstwa, teorii maszyn i mechanizmów, teorii napędów elektrycznych i układów mechatronicznych</t>
  </si>
  <si>
    <t>T1A_W02</t>
  </si>
  <si>
    <t>K1A_W03</t>
  </si>
  <si>
    <t>ma podstawową wiedzę w zakresie budowy wszechświata, w szczególności gwiazd i układu słonecznego, zjawisk w nich występujących, rozpoznawania najważniejszych obiektów w sferze, ważniejszych zagadnień i problemów w technice satelitarnej, a także możliwości badań kosmicznych, zasady działania podstawowych typów rejestratorów promieniowania elektromagnetycznego</t>
  </si>
  <si>
    <t>K1A_W04</t>
  </si>
  <si>
    <t>ma podstawową wiedzę w zakresie w zakresie głównych działów mechaniki technicznej: statyki kinematyki i dynamiki punktu materialnego oraz bryły sztywnej oraz wytrzymałości materiałów, w tym podstaw teorii sprężystości i plastyczności, hipotez wytężeniowych, metod obliczania belek, membran, wałów, połączeń i innych prostych elementów konstrukcyjnych, a także metod badania wytrzymałości materiałów oraz stanu odkształcenia i naprężenia w konstrukcjach</t>
  </si>
  <si>
    <t>K1A_W05</t>
  </si>
  <si>
    <t>ma podstawową wiedzę o napędach elektrycznych w maszynach, w tym, prądzie trójfazowym, silnikach prądu stałego i przemiennego, przetwornikach częstotliwości i napięcia, elektronice siłowej. a także o układach automatyki, mikrosterownikach, algorytmach sterowania, automatach i robotach przemysłowych, elektronicznych systemach nawigacji stosowanych w maszynach oraz systemach komunikacji przewodowej i bezprzewodowej w lokalnych sieciach komputowych używanych w maszynach</t>
  </si>
  <si>
    <t>K1A_W06</t>
  </si>
  <si>
    <t>ma podstawową wiedzę o materiałach metalowych, niemetalowych i kompozytowych stosowanych w budowie maszyn, a w szczególności o ich strukturze, właściwościach, sposobach wytwarzania, obróbki cieplnej i cieplno-chemicznej oraz wpływie obróbki plastycznej na ich wytrzymałość a także paliwach, smarach, gazach technicznych, czynnikach chłodniczych itp.</t>
  </si>
  <si>
    <t>K1A_W07</t>
  </si>
  <si>
    <r>
      <t>ma uporządkowaną, podbudowaną teoretycznie wiedzę w zakresie grafiki inżynierskiej i konstrukcji maszyn: rysunek techniczny, rzutowanie obiektów, podstawowe zasady grafiki inżynierskiej, zastosowanie graficznych programów komputerowych CAD (</t>
    </r>
    <r>
      <rPr>
        <i/>
        <sz val="10"/>
        <color rgb="FF000000"/>
        <rFont val="Calibri"/>
      </rPr>
      <t>Computer Aided Design</t>
    </r>
    <r>
      <rPr>
        <sz val="10"/>
        <color rgb="FF000000"/>
        <rFont val="Calibri"/>
      </rPr>
      <t>) w konstrukcji maszyn</t>
    </r>
  </si>
  <si>
    <r>
      <t>ma uporządkowaną, podbudowaną teoretycznie wiedzę w zakresie grafiki inżynierskiej i konstrukcji maszyn: rysunek techniczny, rzutowanie obiektów, podstawowe zasady grafiki inżynierskiej, zastosowanie graficznych programów komputerowych CAD (</t>
    </r>
    <r>
      <rPr>
        <i/>
        <sz val="10"/>
        <color rgb="FF000000"/>
        <rFont val="Calibri"/>
      </rPr>
      <t>Computer Aided Design</t>
    </r>
    <r>
      <rPr>
        <sz val="10"/>
        <color rgb="FF000000"/>
        <rFont val="Calibri"/>
      </rPr>
      <t>) w konstrukcji maszyn</t>
    </r>
  </si>
  <si>
    <t>T1A_W03</t>
  </si>
  <si>
    <t>K1A_W08</t>
  </si>
  <si>
    <t>ma podstawową wiedzę w zakresie metrologii, zna: metody pomiarów, charakterystyki przyrządów pomiarowych i ich klasyfikacja według przeznaczenia, zasad działania i cech metrologicznych, metrologię warsztatową, czujniki i przetworniki pomiarowe, rejestrację wyników, systemy pomiarowe, błędy pomiarów – wpływ czynników zewnętrznych, statystyczna analiza wyników pomiarów, zasady organizacji eksperymentu czynnego i biernego</t>
  </si>
  <si>
    <t>T1A_W02, T1A_W03</t>
  </si>
  <si>
    <t>K1A_W09</t>
  </si>
  <si>
    <t>ma uporządkowaną, podbudowaną teoretycznie wiedzę ogólną obejmującą kluczowe zagadnienia z zakresu wyposażenia pokładowego, a także pokładowych i naziemnych systemów komunikacji elektronicznej</t>
  </si>
  <si>
    <t>K1A_W10</t>
  </si>
  <si>
    <t>ma uporządkowaną, podbudowaną teoretycznie wiedzę ogólną obejmującą kluczowe zagadnienia z zakresu termodynamiki technicznej tj. teorii przemian termodynamicznych, przepływu ciepła, maszyn cieplnych i chłodzących</t>
  </si>
  <si>
    <t>K1A_W11</t>
  </si>
  <si>
    <t>ma uporządkowaną, podbudowaną teoretycznie wiedzę ogólną obejmującą kluczowe zagadnienia z zakresu mechaniki płynów, w szczególności aerodynamiki, tj. cieczy i gazów doskonałych, cieczy lepkich newtonowskich i nienewtonowskich, teorii maszyn cieplno-przepływowych</t>
  </si>
  <si>
    <t>K1A_W12</t>
  </si>
  <si>
    <t>ma uporządkowaną, podbudowaną teoretycznie wiedzę ogólną obejmującą kluczowe zagadnienia z zakresu bezpieczeństwa lotu i oceny ryzyka zagrożeń</t>
  </si>
  <si>
    <t>T1A_W02, T1A_W03, T1A_W04</t>
  </si>
  <si>
    <t>K1A_W13</t>
  </si>
  <si>
    <t>ma szczegółową wiedzę związaną z wybranymi zagadnieniami z zakresu budowy załogowych i bezzałogowych statków powietrznych, w tym wyposażenia pokładowego oraz ich głównych podzespołów</t>
  </si>
  <si>
    <t>K1A_W14</t>
  </si>
  <si>
    <t>ma szczegółową wiedzę związaną z wybranymi zagadnieniami z zakresu najważniejszych zjawisk występujących w atmosferze ziemskiej, możliwości ich przewidywania, rozpoznawania, badania, a także ograniczenia negatywnego wpływu działalności człowieka na otaczające środowisko</t>
  </si>
  <si>
    <t>K1A_W15</t>
  </si>
  <si>
    <t>ma szczegółową wiedzę związaną z wybranymi zagadnieniami z zakresu możliwości i ograniczeń człowieka podczas obsługi samolotu w locie, a także możliwości i ograniczeń lotniczego systemu pogotowia ratunkowego</t>
  </si>
  <si>
    <t>T1A_W02, T1A_W04</t>
  </si>
  <si>
    <t>K1A_W16</t>
  </si>
  <si>
    <t>ma szczegółową wiedzę związaną z wybranymi zagadnieniami z zakresu nawigacji i techniki pilotażu oraz wykorzystania symulatorów lotu</t>
  </si>
  <si>
    <r>
      <t>ma uporządkowaną, podbudowaną teoretycznie wiedzę w zakresie grafiki inżynierskiej i konstrukcji maszyn: rysunek techniczny, rzutowanie obiektów, podstawowe zasady grafiki inżynierskiej, zastosowanie graficznych programów komputerowych CAD (</t>
    </r>
    <r>
      <rPr>
        <i/>
        <sz val="10"/>
        <color rgb="FF000000"/>
        <rFont val="Calibri"/>
      </rPr>
      <t>Computer Aided Design</t>
    </r>
    <r>
      <rPr>
        <sz val="10"/>
        <color rgb="FF000000"/>
        <rFont val="Calibri"/>
      </rPr>
      <t>) w konstrukcji maszyn</t>
    </r>
  </si>
  <si>
    <t>K1A_W17</t>
  </si>
  <si>
    <t>ma szczegółową wiedzę związaną z wybranymi zagadnieniami z zakresu zasad lotu, jego przygotowania, a także związanych z nim procedur operacyjnych</t>
  </si>
  <si>
    <t>T1A_W03, T1A_W04</t>
  </si>
  <si>
    <t>K1A_W18</t>
  </si>
  <si>
    <t>ma szczegółową wiedzę związaną z wybranymi zagadnieniami z zakresu budowy lotniczych układów napędowych i projektowania ich podzespołów</t>
  </si>
  <si>
    <t>K1A_W19</t>
  </si>
  <si>
    <t>ma szczegółową wiedzę związaną z wybranymi zagadnieniami z zakresu naziemnej obsługi statków powietrznych i układów napędowych z uwzględnieniem aspektów logistycznych</t>
  </si>
  <si>
    <t>K1A_W20</t>
  </si>
  <si>
    <t>ma podstawową wiedzę z zakresu diagnostyki technicznej środków transportu oraz metod i sposobów rozwiązywania zagadnień oceny ich stanu technicznego i prognozowania, zna: warunki diagnozowania obiektów technicznych, istotę diagnostyki technicznej w zastosowaniu do środków transportu lotniczego, zadania i cele diagnostyki technicznej</t>
  </si>
  <si>
    <t>T1A_W05</t>
  </si>
  <si>
    <t>K1A_W21</t>
  </si>
  <si>
    <t>ma podstawową wiedzę w zakresie historii lotnictwa i kosmonautyki, szczególnie silników lotniczych i kosmicznych, ważniejszych wydarzeń i postaci, które przyczyniły się do rozwoju poszczególnych dziedzin nauki istotnych dla rozwoju człowieka, a także najnowszych trendów w konstruowaniu maszyn i urządzeń</t>
  </si>
  <si>
    <t>T1A_W06</t>
  </si>
  <si>
    <t>K1A_W22</t>
  </si>
  <si>
    <t>ma podstawową wiedzę o cyklu życia urządzeń, obiektów i systemów technicznych, a także sposobach ich technicznego opisu</t>
  </si>
  <si>
    <t>T1A_W07</t>
  </si>
  <si>
    <t>K1A_W23</t>
  </si>
  <si>
    <t>ma poszerzoną wiedzę, niezbędną dla zrozumienia przedmiotów profilowych oraz wiedzę specjalistyczną o budowie, metodach konstruowania, wytwarzania, eksploatacji, zarządzania ruchem lotniczym, systemami bezpieczeństwa, wpływie na gospodarkę, społeczeństwo oraz środowisko w zakresu lotnictwa i kosmonautyki dla wybranych specjalności:
1. Pilotaż statków powietrznych
2. Silniki lotnicze i elementy płatowca
3. Bezpieczeństwo i zarządzanie lotnictwem
4. Transport lotniczy</t>
  </si>
  <si>
    <t>P6S_WK</t>
  </si>
  <si>
    <t>T1A_W08</t>
  </si>
  <si>
    <t>K1A_W24</t>
  </si>
  <si>
    <t>ma podstawową wiedzę niezbędną do rozumienia społecznych, ekonomicznych, prawnych i innych pozatechnicznych uwarunkowań działalności inżynierskiej</t>
  </si>
  <si>
    <t>T1A_W09, T1A_W10</t>
  </si>
  <si>
    <t>K1A_W25</t>
  </si>
  <si>
    <t>ma podstawową wiedzę w zakresie prawa, a szczególności prawa dotyczącego lotnictwa cywilnego, prawa autorskiego i o ochronie własności przemysłowej oraz jego o wpływie systemu na rozwój techniki, potrafi korzystać z zasobów informacji patentowej</t>
  </si>
  <si>
    <t>T1A_W11</t>
  </si>
  <si>
    <t>K1A_W26</t>
  </si>
  <si>
    <t>zna ogólne zasady tworzenia i rozwoju form indywidualnej przedsiębiorczości, również przy uwzględnieniu zarządzaniem czasem, a także umiejętności prawidłowej autoprezentacji, wykorzystującej wiedzę z zakresu dziedzin nauki i dyscyplin naukowych, właściwych dla lotnictwa i kosmonautyki</t>
  </si>
  <si>
    <t>Efekty kształcenia - WIEDZA -podsumowanie</t>
  </si>
  <si>
    <r>
      <t xml:space="preserve">Kierunkowy efekt kształcenia - </t>
    </r>
    <r>
      <rPr>
        <b/>
        <sz val="11"/>
        <rFont val="Arial ce"/>
      </rPr>
      <t>UMIEJĘTNOŚCI</t>
    </r>
  </si>
  <si>
    <r>
      <t xml:space="preserve">Kierunkowy efekt kształcenia - </t>
    </r>
    <r>
      <rPr>
        <b/>
        <sz val="11"/>
        <rFont val="Arial ce"/>
      </rPr>
      <t>UMIEJĘTNOŚCI</t>
    </r>
  </si>
  <si>
    <t>P6S_UW</t>
  </si>
  <si>
    <t>T1A_U01, T1A_U03</t>
  </si>
  <si>
    <t>K1A_U01</t>
  </si>
  <si>
    <t>umie posługiwać się językami: natywnym i międzynarodowym w stopniu umożliwiającym rozumienie tekstów technicznych oraz pisanie z użyciem słowników opisów technicznych maszyn w dziedzinie lotnictwa i kosmonautyki (znajomość terminologii technicznej)</t>
  </si>
  <si>
    <t>P6S_UK</t>
  </si>
  <si>
    <t>T1A_U02</t>
  </si>
  <si>
    <t>K1A_U02</t>
  </si>
  <si>
    <t>potrafi porozumiewać się przy użyciu różnych technik w środowisku zawodowym i innych środowiskach korzystając z formalnego zapisu konstrukcji, rysunku technicznego, pojęć i definicji zakresu studiowanego kierunku studiów</t>
  </si>
  <si>
    <t>P6S_UW, P6S_UU</t>
  </si>
  <si>
    <t>T1A_U01, T1A_U05</t>
  </si>
  <si>
    <t>K1A_U03</t>
  </si>
  <si>
    <t>ma umiejętność samokształcenia się z użyciem nowoczesnych narzędzi dydaktycznych, takich jak zdalne wykłady, internetowe strony i bazy danych, programy dydaktyczne, książki elektroniczne</t>
  </si>
  <si>
    <t>K1A_U04</t>
  </si>
  <si>
    <t>potrafi pozyskiwać informacje z literatury, Internetu, baz danych i innych źródeł. Potrafi integrować uzyskane informacje interpretować i wyciągać z nich wnioski oraz tworzyć i uzasadniać opinie</t>
  </si>
  <si>
    <t>K1A_U05</t>
  </si>
  <si>
    <t>potrafi korzystać ze wzorów i tabel, obliczeń technicznych i ekonomicznych za pomocą arkusza kalkulacyjnego i prowadzenia prostej relacyjnej bazy danych</t>
  </si>
  <si>
    <t>T1A_U01, T1A_U09</t>
  </si>
  <si>
    <t>K1A_U06</t>
  </si>
  <si>
    <t>potrafi utworzyć schemat układu, dobrać elementy i wykonać podstawowe obliczenia układu elektrycznego i elektronicznego zespołów maszyn lub urządzeń lotniczych</t>
  </si>
  <si>
    <t>P6S_UW, P6S_UK</t>
  </si>
  <si>
    <t>T1A_U03, T1A_U06</t>
  </si>
  <si>
    <t>K1A_U07</t>
  </si>
  <si>
    <t>umie posłużyć się w komunikacji werbalnej jednym dodatkowym językiem obcym na poziomie języka codziennego, potrafi w tym języku opisać zagadnienia z zakresu studiowanego kierunku studiów, potrafi przygotować dokumentację techniczną opisowo-rysunkową zadania inżynierskiego, transportowego i/lub logistycznego</t>
  </si>
  <si>
    <t>P6S_UK, P6S_UW</t>
  </si>
  <si>
    <t>T1A_U04, T1A_U07</t>
  </si>
  <si>
    <t>K1A_U08</t>
  </si>
  <si>
    <t>potrafi przygotować i przedstawić krótką prezentację werbalną i multimedialną poświęconą wynikom zadania inżynierskiego</t>
  </si>
  <si>
    <t>T1A_U07, T1A_U13</t>
  </si>
  <si>
    <t>K1A_U09</t>
  </si>
  <si>
    <t>potrafi analizować obiekty i rozwiązania techniczne, potrafi wyszukiwać w katalogach i na stronach producentów gotowe komponenty maszyn i urządzeń, w tym środków i urządzeń transportowych i magazynowych, ocenić ich przydatność do wykorzystania we własnych projektach technicznych i organizacyjnych</t>
  </si>
  <si>
    <t>T1A_U09</t>
  </si>
  <si>
    <t>K1A_U10</t>
  </si>
  <si>
    <t>potrafi przeprowadzić elementarne obliczenia techniczne w zakresie mechaniki płynów, i termodynamiki, takie jak np. bilanse cieplne i masowe, straty ciśnienia w przepływach wokół technicznych obiektów latających i ich modułów, dobierać parametry wentylatorów, sprężarek i turbin dla systemów przepływowych, a także obliczać przebiegi termodynamiczne w maszynach cieplnych</t>
  </si>
  <si>
    <t>T1A_U08, T1A_U09</t>
  </si>
  <si>
    <t>K1A_U11</t>
  </si>
  <si>
    <t>potrafi zaplanować i przeprowadzić eksperyment badawczy wykorzystując aparaturę pomiarową, symulacje komputerowe, potrafi wykonywać pomiary, takie jak pomiary temperatur za pomocą termometrów cieczowych, termistorowych, termopar, prędkości i natężenia przepływu za pomocą przepływomierzy turbinowych, laserowych i ultradźwiękowych oraz interpretować wyniki i wyciągać wnioski</t>
  </si>
  <si>
    <t>P6S_UW, P6S_KR</t>
  </si>
  <si>
    <t>T1A_U10, T1A_U11</t>
  </si>
  <si>
    <t>K1A_U12</t>
  </si>
  <si>
    <t>potrafi opracować instrukcję bezpieczeństwa dla prostego i średnio skomplikowanego urządzenia pokładowego, maszyny lub technicznego obiektu latającego w określonych warunkach środowiskowych</t>
  </si>
  <si>
    <t>P6S_KR</t>
  </si>
  <si>
    <t>T1A_U11</t>
  </si>
  <si>
    <t>K1A_U13</t>
  </si>
  <si>
    <t>potrafi stosować podstawowe normy techniczne dotyczące unifikacji i bezpieczeństwa oraz recyklingu</t>
  </si>
  <si>
    <t>T1A_U12</t>
  </si>
  <si>
    <t>K1A_U14</t>
  </si>
  <si>
    <t>potrafi ocenić koszty materiałowe, środowiskowe i nakłady pracy na wykonanie modułów lotniczych i urządzeń pokładowych</t>
  </si>
  <si>
    <t>T1A_U13, T1A_U16</t>
  </si>
  <si>
    <t>K1A_U15</t>
  </si>
  <si>
    <t>potrafi zorganizować i merytorycznie pokierować procesem projektowania i eksploatacji nieskomplikowanego urządzenia pokładowego, maszyny lub technicznego obiektu latającego z grupy objętej wybraną specjalnością</t>
  </si>
  <si>
    <t>T1A_U14</t>
  </si>
  <si>
    <t>K1A_U16</t>
  </si>
  <si>
    <t>potrafi narysować schemat i prosty element maszynowy zgodnie z zasadami rysunku technicznego</t>
  </si>
  <si>
    <t>P6S_UW, P6S_UO</t>
  </si>
  <si>
    <t>T1A_U15</t>
  </si>
  <si>
    <t>K1A_U17</t>
  </si>
  <si>
    <t>potrafi ocenić przydatność i wykorzystać narzędzia zintegrowane z pakietami do modelowania przestrzennego, i zinterpretować poprawnie ich wyniki</t>
  </si>
  <si>
    <t>T1A_U15, T1A_U16</t>
  </si>
  <si>
    <t>K1A_U18</t>
  </si>
  <si>
    <t>potrafi opracować instrukcję obsługi i napraw prostej maszyny lub jej podzespołów z grupy maszyn objętej wybraną specjalnością</t>
  </si>
  <si>
    <t>Efekty kształcenia - UMIEJĘTNOŚCI -podsumowanie</t>
  </si>
  <si>
    <r>
      <t xml:space="preserve">Kierunkowy efekt kształcenia - </t>
    </r>
    <r>
      <rPr>
        <b/>
        <sz val="11"/>
        <rFont val="Arial ce"/>
      </rPr>
      <t>KOMPETENCJE SPOŁECZNE</t>
    </r>
  </si>
  <si>
    <r>
      <t xml:space="preserve">Kierunkowy efekt kształcenia - </t>
    </r>
    <r>
      <rPr>
        <b/>
        <sz val="11"/>
        <rFont val="Arial ce"/>
      </rPr>
      <t>KOMPETENCJE SPOŁECZNE</t>
    </r>
  </si>
  <si>
    <r>
      <t xml:space="preserve">Kierunkowy efekt kształcenia - </t>
    </r>
    <r>
      <rPr>
        <b/>
        <sz val="11"/>
        <rFont val="Arial ce"/>
      </rPr>
      <t>UMIEJĘTNOŚCI</t>
    </r>
  </si>
  <si>
    <t>P6S_UU</t>
  </si>
  <si>
    <t>T1A_K01</t>
  </si>
  <si>
    <t>K1A_K01</t>
  </si>
  <si>
    <t>rozumie potrzebę uczenia się przez całe życie; potrafi inspirować i organizować proces uczenia się innych osób</t>
  </si>
  <si>
    <t>T1A_K02</t>
  </si>
  <si>
    <t>K1A_K02</t>
  </si>
  <si>
    <t>ma świadomość ważności i rozumie pozatechniczne aspekty i skutki działalności inżynierskiej, w tym jej wpływu na środowisko, i związanej z tym odpowiedzialności za podejmowane decyzje</t>
  </si>
  <si>
    <t>P6S_UO</t>
  </si>
  <si>
    <t>T1A_K03</t>
  </si>
  <si>
    <t>K1A_K03</t>
  </si>
  <si>
    <t>potrafi współdziałać i pracować w grupie, przyjmując w niej różne role</t>
  </si>
  <si>
    <t>T1A_K04</t>
  </si>
  <si>
    <t>K1A_K04</t>
  </si>
  <si>
    <t>potrafi odpowiednio określić priorytety służące realizacji określonego przez siebie lub innych zadania</t>
  </si>
  <si>
    <t>T1A_K05</t>
  </si>
  <si>
    <t>K1A_K05</t>
  </si>
  <si>
    <t>prawidłowo identyfikuje i rozstrzyga dylematy związane z wykonywaniem zawodu</t>
  </si>
  <si>
    <t>P6S_KO</t>
  </si>
  <si>
    <t>T1A_K06</t>
  </si>
  <si>
    <t>K1A_K06</t>
  </si>
  <si>
    <t>potrafi myśleć i działać w sposób przedsiębiorczy</t>
  </si>
  <si>
    <t>T1A_K07</t>
  </si>
  <si>
    <t>K1A_K07</t>
  </si>
  <si>
    <t>ma świadomość roli społecznej absolwenta uczelni technicznej, a zwłaszcza rozumie potrzebę formułowania i przekazywania społeczeństwu, w szczególności poprzez środki masowego przekazu, informacji i opinii dotyczących osiągnięć techniki i innych aspektów działalności inżynierskiej; podejmuje starania, aby przekazać takie informacje i opinie w sposób powszechnie zrozumiały</t>
  </si>
  <si>
    <t>Efekty kształcenia - KOMPETENCJE SPOŁECZNE -podsumowanie</t>
  </si>
  <si>
    <r>
      <t xml:space="preserve">Kierunkowy efekt kształcenia - </t>
    </r>
    <r>
      <rPr>
        <b/>
        <sz val="11"/>
        <rFont val="Arial ce"/>
      </rPr>
      <t>KOMPETENCJE SPOŁECZNE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</si>
</sst>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</font>
    <font>
      <b/>
      <sz val="12"/>
      <name val="Arial ce"/>
    </font>
    <font>
      <sz val="9"/>
      <name val="Arial ce"/>
    </font>
    <font>
      <b/>
      <sz val="16"/>
      <color rgb="FF000080"/>
      <name val="Arial ce"/>
    </font>
    <font>
      <sz val="11"/>
      <name val="Calibri"/>
    </font>
    <font>
      <sz val="11"/>
      <name val="Arial ce"/>
    </font>
    <font>
      <i/>
      <sz val="10"/>
      <name val="Arial ce"/>
    </font>
    <font>
      <sz val="11"/>
      <color rgb="FFFF0000"/>
      <name val="Calibri"/>
    </font>
    <font>
      <sz val="11"/>
      <name val="Calibri"/>
    </font>
    <font>
      <b/>
      <sz val="10"/>
      <name val="Arial ce"/>
    </font>
    <font>
      <b/>
      <sz val="11"/>
      <name val="Arial ce"/>
    </font>
    <font>
      <b/>
      <sz val="11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name val="Arial ce"/>
    </font>
    <font>
      <b/>
      <sz val="14"/>
      <color rgb="FF000080"/>
      <name val="Arial CE"/>
    </font>
    <font>
      <b/>
      <sz val="14"/>
      <name val="Arial CE"/>
    </font>
    <font>
      <b/>
      <sz val="12"/>
      <color rgb="FFFF0000"/>
      <name val="Arial CE"/>
    </font>
    <font>
      <i/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CCCCFF"/>
        <bgColor rgb="FFCCCCFF"/>
      </patternFill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horizontal="center" textRotation="90" wrapText="1"/>
    </xf>
    <xf numFmtId="49" fontId="2" fillId="0" borderId="1" xfId="0" applyNumberFormat="1" applyFont="1" applyBorder="1" applyAlignment="1">
      <alignment horizontal="left" vertical="center" textRotation="90" wrapText="1"/>
    </xf>
    <xf numFmtId="0" fontId="2" fillId="0" borderId="1" xfId="0" applyFont="1" applyBorder="1" applyAlignment="1">
      <alignment horizontal="left" vertical="center" textRotation="90" wrapText="1"/>
    </xf>
    <xf numFmtId="0" fontId="5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textRotation="90" wrapText="1"/>
    </xf>
    <xf numFmtId="49" fontId="2" fillId="5" borderId="1" xfId="0" applyNumberFormat="1" applyFont="1" applyFill="1" applyBorder="1" applyAlignment="1">
      <alignment horizontal="left" vertical="center" textRotation="90" wrapText="1"/>
    </xf>
    <xf numFmtId="0" fontId="0" fillId="3" borderId="1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textRotation="90" wrapText="1"/>
    </xf>
    <xf numFmtId="0" fontId="2" fillId="5" borderId="1" xfId="0" applyFont="1" applyFill="1" applyBorder="1" applyAlignment="1">
      <alignment vertical="center" textRotation="90" wrapText="1"/>
    </xf>
    <xf numFmtId="0" fontId="2" fillId="0" borderId="1" xfId="0" applyFont="1" applyBorder="1" applyAlignment="1">
      <alignment vertical="center" textRotation="90" wrapText="1"/>
    </xf>
    <xf numFmtId="0" fontId="0" fillId="4" borderId="1" xfId="0" applyFont="1" applyFill="1" applyBorder="1" applyAlignment="1">
      <alignment horizontal="center" textRotation="90" wrapText="1"/>
    </xf>
    <xf numFmtId="0" fontId="0" fillId="2" borderId="1" xfId="0" applyFont="1" applyFill="1" applyBorder="1"/>
    <xf numFmtId="0" fontId="7" fillId="3" borderId="1" xfId="0" applyFont="1" applyFill="1" applyBorder="1" applyAlignment="1">
      <alignment horizontal="center" textRotation="90" wrapText="1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49" fontId="10" fillId="6" borderId="1" xfId="0" applyNumberFormat="1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right"/>
    </xf>
    <xf numFmtId="0" fontId="5" fillId="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7" borderId="1" xfId="0" applyFont="1" applyFill="1" applyBorder="1"/>
    <xf numFmtId="0" fontId="0" fillId="3" borderId="1" xfId="0" applyFont="1" applyFill="1" applyBorder="1"/>
    <xf numFmtId="0" fontId="0" fillId="4" borderId="1" xfId="0" applyFont="1" applyFill="1" applyBorder="1"/>
    <xf numFmtId="0" fontId="0" fillId="6" borderId="1" xfId="0" applyFont="1" applyFill="1" applyBorder="1"/>
    <xf numFmtId="0" fontId="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6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10" xfId="0" applyFont="1" applyBorder="1"/>
    <xf numFmtId="0" fontId="0" fillId="8" borderId="4" xfId="0" applyFont="1" applyFill="1" applyBorder="1" applyAlignment="1">
      <alignment horizontal="right"/>
    </xf>
    <xf numFmtId="0" fontId="4" fillId="0" borderId="7" xfId="0" applyFont="1" applyBorder="1"/>
    <xf numFmtId="0" fontId="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/>
    <xf numFmtId="0" fontId="5" fillId="3" borderId="4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000"/>
  <sheetViews>
    <sheetView workbookViewId="0">
      <selection activeCell="E6" sqref="E6"/>
    </sheetView>
  </sheetViews>
  <sheetFormatPr defaultColWidth="14.42578125" defaultRowHeight="15" customHeight="1" x14ac:dyDescent="0.25"/>
  <cols>
    <col min="1" max="1" width="1.7109375" customWidth="1"/>
    <col min="2" max="2" width="13.85546875" customWidth="1"/>
    <col min="3" max="3" width="15.7109375" customWidth="1"/>
    <col min="4" max="4" width="13.28515625" customWidth="1"/>
    <col min="5" max="5" width="60.7109375" customWidth="1"/>
    <col min="6" max="6" width="12.5703125" customWidth="1"/>
    <col min="7" max="7" width="5.85546875" customWidth="1"/>
    <col min="8" max="60" width="4.7109375" customWidth="1"/>
  </cols>
  <sheetData>
    <row r="1" spans="1:60" ht="12" customHeight="1" x14ac:dyDescent="0.25">
      <c r="A1" s="69" t="s">
        <v>0</v>
      </c>
      <c r="B1" s="70"/>
      <c r="C1" s="70"/>
      <c r="D1" s="70"/>
      <c r="E1" s="7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27.75" customHeight="1" x14ac:dyDescent="0.25">
      <c r="A2" s="72"/>
      <c r="B2" s="73"/>
      <c r="C2" s="73"/>
      <c r="D2" s="73"/>
      <c r="E2" s="74"/>
      <c r="F2" s="66" t="s">
        <v>3</v>
      </c>
      <c r="G2" s="62" t="s">
        <v>4</v>
      </c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58"/>
      <c r="W2" s="64" t="s">
        <v>7</v>
      </c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58"/>
      <c r="AK2" s="62" t="s">
        <v>10</v>
      </c>
      <c r="AL2" s="63"/>
      <c r="AM2" s="63"/>
      <c r="AN2" s="63"/>
      <c r="AO2" s="63"/>
      <c r="AP2" s="63"/>
      <c r="AQ2" s="63"/>
      <c r="AR2" s="58"/>
      <c r="AS2" s="64" t="s">
        <v>12</v>
      </c>
      <c r="AT2" s="63"/>
      <c r="AU2" s="63"/>
      <c r="AV2" s="63"/>
      <c r="AW2" s="58"/>
      <c r="AX2" s="62" t="s">
        <v>13</v>
      </c>
      <c r="AY2" s="63"/>
      <c r="AZ2" s="58"/>
      <c r="BA2" s="64" t="s">
        <v>14</v>
      </c>
      <c r="BB2" s="63"/>
      <c r="BC2" s="63"/>
      <c r="BD2" s="63"/>
      <c r="BE2" s="58"/>
      <c r="BF2" s="62" t="s">
        <v>15</v>
      </c>
      <c r="BG2" s="63"/>
      <c r="BH2" s="58"/>
    </row>
    <row r="3" spans="1:60" ht="74.25" customHeight="1" x14ac:dyDescent="0.25">
      <c r="A3" s="75"/>
      <c r="B3" s="76"/>
      <c r="C3" s="76"/>
      <c r="D3" s="76"/>
      <c r="E3" s="77"/>
      <c r="F3" s="56"/>
      <c r="G3" s="4" t="s">
        <v>17</v>
      </c>
      <c r="H3" s="4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5" t="s">
        <v>29</v>
      </c>
      <c r="T3" s="5" t="s">
        <v>30</v>
      </c>
      <c r="U3" s="5" t="s">
        <v>31</v>
      </c>
      <c r="V3" s="7"/>
      <c r="W3" s="8" t="s">
        <v>33</v>
      </c>
      <c r="X3" s="4" t="s">
        <v>37</v>
      </c>
      <c r="Y3" s="4" t="s">
        <v>38</v>
      </c>
      <c r="Z3" s="5" t="s">
        <v>39</v>
      </c>
      <c r="AA3" s="5" t="s">
        <v>40</v>
      </c>
      <c r="AB3" s="5" t="s">
        <v>41</v>
      </c>
      <c r="AC3" s="5" t="s">
        <v>42</v>
      </c>
      <c r="AD3" s="5" t="s">
        <v>43</v>
      </c>
      <c r="AE3" s="5" t="s">
        <v>44</v>
      </c>
      <c r="AF3" s="5" t="s">
        <v>45</v>
      </c>
      <c r="AG3" s="5" t="s">
        <v>46</v>
      </c>
      <c r="AH3" s="5" t="s">
        <v>47</v>
      </c>
      <c r="AI3" s="5" t="s">
        <v>48</v>
      </c>
      <c r="AJ3" s="10"/>
      <c r="AK3" s="5" t="s">
        <v>52</v>
      </c>
      <c r="AL3" s="5" t="s">
        <v>53</v>
      </c>
      <c r="AM3" s="5" t="s">
        <v>54</v>
      </c>
      <c r="AN3" s="5" t="s">
        <v>55</v>
      </c>
      <c r="AO3" s="5" t="s">
        <v>56</v>
      </c>
      <c r="AP3" s="12" t="s">
        <v>57</v>
      </c>
      <c r="AQ3" s="13" t="s">
        <v>61</v>
      </c>
      <c r="AR3" s="7"/>
      <c r="AS3" s="5" t="s">
        <v>56</v>
      </c>
      <c r="AT3" s="13" t="s">
        <v>62</v>
      </c>
      <c r="AU3" s="13" t="s">
        <v>63</v>
      </c>
      <c r="AV3" s="13" t="s">
        <v>64</v>
      </c>
      <c r="AW3" s="9"/>
      <c r="AX3" s="5" t="s">
        <v>65</v>
      </c>
      <c r="AY3" s="5" t="s">
        <v>56</v>
      </c>
      <c r="AZ3" s="7"/>
      <c r="BA3" s="4" t="s">
        <v>66</v>
      </c>
      <c r="BB3" s="5" t="s">
        <v>67</v>
      </c>
      <c r="BC3" s="5" t="s">
        <v>56</v>
      </c>
      <c r="BD3" s="5" t="s">
        <v>70</v>
      </c>
      <c r="BE3" s="9"/>
      <c r="BF3" s="5" t="s">
        <v>73</v>
      </c>
      <c r="BG3" s="5" t="s">
        <v>74</v>
      </c>
      <c r="BH3" s="15"/>
    </row>
    <row r="4" spans="1:60" ht="15" customHeight="1" x14ac:dyDescent="0.25">
      <c r="A4" s="65"/>
      <c r="B4" s="61" t="s">
        <v>115</v>
      </c>
      <c r="C4" s="61" t="s">
        <v>125</v>
      </c>
      <c r="D4" s="59" t="s">
        <v>132</v>
      </c>
      <c r="E4" s="55" t="s">
        <v>134</v>
      </c>
      <c r="F4" s="17"/>
      <c r="G4" s="18">
        <f t="shared" ref="G4:U4" si="0">G32+G53+G63</f>
        <v>7</v>
      </c>
      <c r="H4" s="18">
        <f t="shared" si="0"/>
        <v>7</v>
      </c>
      <c r="I4" s="18">
        <f t="shared" si="0"/>
        <v>7</v>
      </c>
      <c r="J4" s="18">
        <f t="shared" si="0"/>
        <v>5</v>
      </c>
      <c r="K4" s="18">
        <f t="shared" si="0"/>
        <v>6</v>
      </c>
      <c r="L4" s="18">
        <f t="shared" si="0"/>
        <v>5</v>
      </c>
      <c r="M4" s="18">
        <f t="shared" si="0"/>
        <v>7</v>
      </c>
      <c r="N4" s="18">
        <f t="shared" si="0"/>
        <v>6</v>
      </c>
      <c r="O4" s="18">
        <f t="shared" si="0"/>
        <v>6</v>
      </c>
      <c r="P4" s="18">
        <f t="shared" si="0"/>
        <v>6</v>
      </c>
      <c r="Q4" s="18">
        <f t="shared" si="0"/>
        <v>0</v>
      </c>
      <c r="R4" s="18">
        <f t="shared" si="0"/>
        <v>0</v>
      </c>
      <c r="S4" s="18">
        <f t="shared" si="0"/>
        <v>10</v>
      </c>
      <c r="T4" s="18">
        <f t="shared" si="0"/>
        <v>3</v>
      </c>
      <c r="U4" s="18">
        <f t="shared" si="0"/>
        <v>5</v>
      </c>
      <c r="V4" s="20">
        <f>SUM(G4:U4)</f>
        <v>80</v>
      </c>
      <c r="W4" s="18">
        <f t="shared" ref="W4:AI4" si="1">W32+W53+W63</f>
        <v>0</v>
      </c>
      <c r="X4" s="18">
        <f t="shared" si="1"/>
        <v>3</v>
      </c>
      <c r="Y4" s="18">
        <f t="shared" si="1"/>
        <v>3</v>
      </c>
      <c r="Z4" s="18">
        <f t="shared" si="1"/>
        <v>11</v>
      </c>
      <c r="AA4" s="18">
        <f t="shared" si="1"/>
        <v>7</v>
      </c>
      <c r="AB4" s="18">
        <f t="shared" si="1"/>
        <v>7</v>
      </c>
      <c r="AC4" s="18">
        <f t="shared" si="1"/>
        <v>5</v>
      </c>
      <c r="AD4" s="18">
        <f t="shared" si="1"/>
        <v>6</v>
      </c>
      <c r="AE4" s="18">
        <f t="shared" si="1"/>
        <v>6</v>
      </c>
      <c r="AF4" s="18">
        <f t="shared" si="1"/>
        <v>11</v>
      </c>
      <c r="AG4" s="18">
        <f t="shared" si="1"/>
        <v>5</v>
      </c>
      <c r="AH4" s="18">
        <f t="shared" si="1"/>
        <v>3</v>
      </c>
      <c r="AI4" s="18">
        <f t="shared" si="1"/>
        <v>5</v>
      </c>
      <c r="AJ4" s="19">
        <f>SUM(W4:AI4)</f>
        <v>72</v>
      </c>
      <c r="AK4" s="18">
        <f t="shared" ref="AK4:AQ4" si="2">AK32+AK53+AK63</f>
        <v>8</v>
      </c>
      <c r="AL4" s="18">
        <f t="shared" si="2"/>
        <v>3</v>
      </c>
      <c r="AM4" s="18">
        <f t="shared" si="2"/>
        <v>3</v>
      </c>
      <c r="AN4" s="18">
        <f t="shared" si="2"/>
        <v>12</v>
      </c>
      <c r="AO4" s="18">
        <f t="shared" si="2"/>
        <v>6</v>
      </c>
      <c r="AP4" s="18">
        <f t="shared" si="2"/>
        <v>0</v>
      </c>
      <c r="AQ4" s="18">
        <f t="shared" si="2"/>
        <v>6</v>
      </c>
      <c r="AR4" s="20">
        <f>SUM(AK4:AQ4)</f>
        <v>38</v>
      </c>
      <c r="AS4" s="18">
        <f t="shared" ref="AS4:AV4" si="3">AS32+AS53+AS63</f>
        <v>6</v>
      </c>
      <c r="AT4" s="18">
        <f t="shared" si="3"/>
        <v>0</v>
      </c>
      <c r="AU4" s="18">
        <f t="shared" si="3"/>
        <v>7</v>
      </c>
      <c r="AV4" s="18">
        <f t="shared" si="3"/>
        <v>8</v>
      </c>
      <c r="AW4" s="19">
        <f>SUM(AS4:AV4)</f>
        <v>21</v>
      </c>
      <c r="AX4" s="18">
        <f t="shared" ref="AX4:AY4" si="4">AX32+AX53+AX63</f>
        <v>6</v>
      </c>
      <c r="AY4" s="18">
        <f t="shared" si="4"/>
        <v>6</v>
      </c>
      <c r="AZ4" s="20">
        <f>SUM(AX4:AY4)</f>
        <v>12</v>
      </c>
      <c r="BA4" s="18">
        <f t="shared" ref="BA4:BD4" si="5">BA32+BA53+BA63</f>
        <v>8</v>
      </c>
      <c r="BB4" s="18">
        <f t="shared" si="5"/>
        <v>9</v>
      </c>
      <c r="BC4" s="18">
        <f t="shared" si="5"/>
        <v>1</v>
      </c>
      <c r="BD4" s="18">
        <f t="shared" si="5"/>
        <v>7</v>
      </c>
      <c r="BE4" s="19">
        <f>SUM(BA4:BD4)</f>
        <v>25</v>
      </c>
      <c r="BF4" s="18">
        <f t="shared" ref="BF4:BG4" si="6">BF32+BF53+BF63</f>
        <v>6</v>
      </c>
      <c r="BG4" s="18">
        <f t="shared" si="6"/>
        <v>9</v>
      </c>
      <c r="BH4" s="20">
        <f>SUM(BF4:BG4)</f>
        <v>15</v>
      </c>
    </row>
    <row r="5" spans="1:60" ht="69.75" customHeight="1" x14ac:dyDescent="0.25">
      <c r="A5" s="56"/>
      <c r="B5" s="56"/>
      <c r="C5" s="56"/>
      <c r="D5" s="56"/>
      <c r="E5" s="56"/>
      <c r="F5" s="22" t="s">
        <v>138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0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19"/>
      <c r="AK5" s="23"/>
      <c r="AL5" s="23"/>
      <c r="AM5" s="23"/>
      <c r="AN5" s="23"/>
      <c r="AO5" s="23"/>
      <c r="AP5" s="23"/>
      <c r="AQ5" s="23"/>
      <c r="AR5" s="20"/>
      <c r="AS5" s="23"/>
      <c r="AT5" s="23"/>
      <c r="AU5" s="23"/>
      <c r="AV5" s="23"/>
      <c r="AW5" s="19"/>
      <c r="AX5" s="23"/>
      <c r="AY5" s="23"/>
      <c r="AZ5" s="20"/>
      <c r="BA5" s="23"/>
      <c r="BB5" s="23"/>
      <c r="BC5" s="23"/>
      <c r="BD5" s="23"/>
      <c r="BE5" s="19"/>
      <c r="BF5" s="23"/>
      <c r="BG5" s="23"/>
      <c r="BH5" s="18"/>
    </row>
    <row r="6" spans="1:60" ht="75" customHeight="1" x14ac:dyDescent="0.25">
      <c r="A6" s="1"/>
      <c r="B6" s="25" t="s">
        <v>139</v>
      </c>
      <c r="C6" s="26" t="s">
        <v>140</v>
      </c>
      <c r="D6" s="26" t="s">
        <v>141</v>
      </c>
      <c r="E6" s="27" t="s">
        <v>142</v>
      </c>
      <c r="F6" s="31">
        <f t="shared" ref="F6:F31" si="7">COUNTIF(G6:BF6,"=+")</f>
        <v>3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 t="s">
        <v>138</v>
      </c>
      <c r="U6" s="29"/>
      <c r="V6" s="32"/>
      <c r="W6" s="29"/>
      <c r="X6" s="29"/>
      <c r="Y6" s="29"/>
      <c r="Z6" s="33"/>
      <c r="AA6" s="29"/>
      <c r="AB6" s="29"/>
      <c r="AC6" s="29"/>
      <c r="AD6" s="29"/>
      <c r="AE6" s="29"/>
      <c r="AF6" s="29" t="s">
        <v>138</v>
      </c>
      <c r="AG6" s="29"/>
      <c r="AH6" s="29"/>
      <c r="AI6" s="29"/>
      <c r="AJ6" s="30"/>
      <c r="AK6" s="29"/>
      <c r="AL6" s="29"/>
      <c r="AM6" s="29"/>
      <c r="AN6" s="29"/>
      <c r="AO6" s="29"/>
      <c r="AP6" s="29"/>
      <c r="AQ6" s="29"/>
      <c r="AR6" s="32"/>
      <c r="AS6" s="29"/>
      <c r="AT6" s="29"/>
      <c r="AU6" s="29" t="s">
        <v>138</v>
      </c>
      <c r="AV6" s="29"/>
      <c r="AW6" s="30"/>
      <c r="AX6" s="29"/>
      <c r="AY6" s="29"/>
      <c r="AZ6" s="32"/>
      <c r="BA6" s="29"/>
      <c r="BB6" s="29"/>
      <c r="BC6" s="29"/>
      <c r="BD6" s="29"/>
      <c r="BE6" s="30"/>
      <c r="BF6" s="29"/>
      <c r="BG6" s="29"/>
      <c r="BH6" s="32"/>
    </row>
    <row r="7" spans="1:60" ht="75" customHeight="1" x14ac:dyDescent="0.25">
      <c r="A7" s="1"/>
      <c r="B7" s="25" t="s">
        <v>139</v>
      </c>
      <c r="C7" s="26" t="s">
        <v>140</v>
      </c>
      <c r="D7" s="26" t="s">
        <v>143</v>
      </c>
      <c r="E7" s="27" t="s">
        <v>144</v>
      </c>
      <c r="F7" s="31">
        <f t="shared" si="7"/>
        <v>4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2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 t="s">
        <v>138</v>
      </c>
      <c r="AH7" s="29"/>
      <c r="AI7" s="29"/>
      <c r="AJ7" s="30"/>
      <c r="AK7" s="29" t="s">
        <v>138</v>
      </c>
      <c r="AL7" s="29"/>
      <c r="AM7" s="29"/>
      <c r="AN7" s="29" t="s">
        <v>138</v>
      </c>
      <c r="AO7" s="29"/>
      <c r="AP7" s="29"/>
      <c r="AQ7" s="29"/>
      <c r="AR7" s="32"/>
      <c r="AS7" s="29"/>
      <c r="AT7" s="29"/>
      <c r="AU7" s="29" t="s">
        <v>138</v>
      </c>
      <c r="AV7" s="29"/>
      <c r="AW7" s="30"/>
      <c r="AX7" s="29"/>
      <c r="AY7" s="29"/>
      <c r="AZ7" s="32"/>
      <c r="BA7" s="29"/>
      <c r="BB7" s="29"/>
      <c r="BC7" s="29"/>
      <c r="BD7" s="29"/>
      <c r="BE7" s="30"/>
      <c r="BF7" s="29"/>
      <c r="BG7" s="29"/>
      <c r="BH7" s="32"/>
    </row>
    <row r="8" spans="1:60" ht="75" customHeight="1" x14ac:dyDescent="0.25">
      <c r="A8" s="1"/>
      <c r="B8" s="25" t="s">
        <v>139</v>
      </c>
      <c r="C8" s="26" t="s">
        <v>145</v>
      </c>
      <c r="D8" s="26" t="s">
        <v>146</v>
      </c>
      <c r="E8" s="27" t="s">
        <v>147</v>
      </c>
      <c r="F8" s="31">
        <f t="shared" si="7"/>
        <v>3</v>
      </c>
      <c r="G8" s="29"/>
      <c r="H8" s="29" t="s">
        <v>138</v>
      </c>
      <c r="I8" s="29"/>
      <c r="J8" s="29"/>
      <c r="K8" s="29" t="s">
        <v>138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32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/>
      <c r="AK8" s="29"/>
      <c r="AL8" s="29"/>
      <c r="AM8" s="29"/>
      <c r="AN8" s="29"/>
      <c r="AO8" s="29"/>
      <c r="AP8" s="29"/>
      <c r="AQ8" s="29"/>
      <c r="AR8" s="32"/>
      <c r="AS8" s="29"/>
      <c r="AT8" s="29"/>
      <c r="AU8" s="29" t="s">
        <v>138</v>
      </c>
      <c r="AV8" s="29"/>
      <c r="AW8" s="30"/>
      <c r="AX8" s="29"/>
      <c r="AY8" s="29"/>
      <c r="AZ8" s="32"/>
      <c r="BA8" s="29"/>
      <c r="BB8" s="29"/>
      <c r="BC8" s="29"/>
      <c r="BD8" s="29"/>
      <c r="BE8" s="30"/>
      <c r="BF8" s="29"/>
      <c r="BG8" s="29"/>
      <c r="BH8" s="32"/>
    </row>
    <row r="9" spans="1:60" ht="75" customHeight="1" x14ac:dyDescent="0.25">
      <c r="A9" s="1"/>
      <c r="B9" s="25" t="s">
        <v>139</v>
      </c>
      <c r="C9" s="26" t="s">
        <v>145</v>
      </c>
      <c r="D9" s="26" t="s">
        <v>148</v>
      </c>
      <c r="E9" s="27" t="s">
        <v>149</v>
      </c>
      <c r="F9" s="31">
        <f t="shared" si="7"/>
        <v>6</v>
      </c>
      <c r="G9" s="29"/>
      <c r="H9" s="29"/>
      <c r="I9" s="29"/>
      <c r="J9" s="29"/>
      <c r="K9" s="29" t="s">
        <v>138</v>
      </c>
      <c r="L9" s="29"/>
      <c r="M9" s="29"/>
      <c r="N9" s="29"/>
      <c r="O9" s="29"/>
      <c r="P9" s="29"/>
      <c r="Q9" s="29"/>
      <c r="R9" s="29"/>
      <c r="S9" s="29"/>
      <c r="T9" s="29"/>
      <c r="U9" s="29" t="s">
        <v>138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 t="s">
        <v>138</v>
      </c>
      <c r="AJ9" s="30"/>
      <c r="AK9" s="29"/>
      <c r="AL9" s="29"/>
      <c r="AM9" s="29"/>
      <c r="AN9" s="29" t="s">
        <v>138</v>
      </c>
      <c r="AO9" s="29"/>
      <c r="AP9" s="29"/>
      <c r="AQ9" s="29"/>
      <c r="AR9" s="32"/>
      <c r="AS9" s="29"/>
      <c r="AT9" s="29"/>
      <c r="AU9" s="29"/>
      <c r="AV9" s="29"/>
      <c r="AW9" s="30"/>
      <c r="AX9" s="29" t="s">
        <v>138</v>
      </c>
      <c r="AY9" s="29"/>
      <c r="AZ9" s="32"/>
      <c r="BA9" s="29" t="s">
        <v>138</v>
      </c>
      <c r="BB9" s="29"/>
      <c r="BC9" s="29"/>
      <c r="BD9" s="29"/>
      <c r="BE9" s="30"/>
      <c r="BF9" s="29"/>
      <c r="BG9" s="29"/>
      <c r="BH9" s="32"/>
    </row>
    <row r="10" spans="1:60" ht="75" customHeight="1" x14ac:dyDescent="0.25">
      <c r="A10" s="1"/>
      <c r="B10" s="25" t="s">
        <v>139</v>
      </c>
      <c r="C10" s="26" t="s">
        <v>145</v>
      </c>
      <c r="D10" s="26" t="s">
        <v>150</v>
      </c>
      <c r="E10" s="27" t="s">
        <v>151</v>
      </c>
      <c r="F10" s="31">
        <f t="shared" si="7"/>
        <v>1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2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30"/>
      <c r="AK10" s="29" t="s">
        <v>138</v>
      </c>
      <c r="AL10" s="29"/>
      <c r="AM10" s="29"/>
      <c r="AN10" s="29"/>
      <c r="AO10" s="29"/>
      <c r="AP10" s="29"/>
      <c r="AQ10" s="29"/>
      <c r="AR10" s="32"/>
      <c r="AS10" s="29"/>
      <c r="AT10" s="29"/>
      <c r="AU10" s="29"/>
      <c r="AV10" s="29"/>
      <c r="AW10" s="30"/>
      <c r="AX10" s="29"/>
      <c r="AY10" s="29"/>
      <c r="AZ10" s="32"/>
      <c r="BA10" s="29"/>
      <c r="BB10" s="29"/>
      <c r="BC10" s="29"/>
      <c r="BD10" s="29"/>
      <c r="BE10" s="30"/>
      <c r="BF10" s="29"/>
      <c r="BG10" s="29"/>
      <c r="BH10" s="32"/>
    </row>
    <row r="11" spans="1:60" ht="75" customHeight="1" x14ac:dyDescent="0.25">
      <c r="A11" s="1"/>
      <c r="B11" s="25" t="s">
        <v>139</v>
      </c>
      <c r="C11" s="26" t="s">
        <v>145</v>
      </c>
      <c r="D11" s="26" t="s">
        <v>152</v>
      </c>
      <c r="E11" s="27" t="s">
        <v>153</v>
      </c>
      <c r="F11" s="31">
        <f t="shared" si="7"/>
        <v>2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32"/>
      <c r="W11" s="29"/>
      <c r="X11" s="29" t="s">
        <v>138</v>
      </c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 t="s">
        <v>138</v>
      </c>
      <c r="AJ11" s="30"/>
      <c r="AK11" s="29"/>
      <c r="AL11" s="29"/>
      <c r="AM11" s="29"/>
      <c r="AN11" s="29"/>
      <c r="AO11" s="29"/>
      <c r="AP11" s="29"/>
      <c r="AQ11" s="29"/>
      <c r="AR11" s="32"/>
      <c r="AS11" s="29"/>
      <c r="AT11" s="29"/>
      <c r="AU11" s="29"/>
      <c r="AV11" s="29"/>
      <c r="AW11" s="30"/>
      <c r="AX11" s="29"/>
      <c r="AY11" s="29"/>
      <c r="AZ11" s="32"/>
      <c r="BA11" s="29"/>
      <c r="BB11" s="29"/>
      <c r="BC11" s="29"/>
      <c r="BD11" s="29"/>
      <c r="BE11" s="30"/>
      <c r="BF11" s="29"/>
      <c r="BG11" s="29"/>
      <c r="BH11" s="32"/>
    </row>
    <row r="12" spans="1:60" ht="75" customHeight="1" x14ac:dyDescent="0.25">
      <c r="A12" s="1"/>
      <c r="B12" s="25" t="s">
        <v>139</v>
      </c>
      <c r="C12" s="26" t="s">
        <v>145</v>
      </c>
      <c r="D12" s="26" t="s">
        <v>154</v>
      </c>
      <c r="E12" s="27" t="s">
        <v>155</v>
      </c>
      <c r="F12" s="31">
        <f t="shared" si="7"/>
        <v>4</v>
      </c>
      <c r="G12" s="29"/>
      <c r="H12" s="29"/>
      <c r="I12" s="29" t="s">
        <v>138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2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30"/>
      <c r="AK12" s="29"/>
      <c r="AL12" s="29"/>
      <c r="AM12" s="29" t="s">
        <v>138</v>
      </c>
      <c r="AN12" s="29" t="s">
        <v>138</v>
      </c>
      <c r="AO12" s="29"/>
      <c r="AP12" s="29"/>
      <c r="AQ12" s="29"/>
      <c r="AR12" s="32"/>
      <c r="AS12" s="29"/>
      <c r="AT12" s="29"/>
      <c r="AU12" s="29"/>
      <c r="AV12" s="29"/>
      <c r="AW12" s="30"/>
      <c r="AX12" s="29" t="s">
        <v>138</v>
      </c>
      <c r="AY12" s="29"/>
      <c r="AZ12" s="32"/>
      <c r="BA12" s="29"/>
      <c r="BB12" s="29"/>
      <c r="BC12" s="29"/>
      <c r="BD12" s="29"/>
      <c r="BE12" s="30"/>
      <c r="BF12" s="29"/>
      <c r="BG12" s="29"/>
      <c r="BH12" s="32"/>
    </row>
    <row r="13" spans="1:60" ht="75" customHeight="1" x14ac:dyDescent="0.25">
      <c r="A13" s="1"/>
      <c r="B13" s="25" t="s">
        <v>139</v>
      </c>
      <c r="C13" s="26" t="s">
        <v>157</v>
      </c>
      <c r="D13" s="26" t="s">
        <v>158</v>
      </c>
      <c r="E13" s="27" t="s">
        <v>159</v>
      </c>
      <c r="F13" s="31">
        <f t="shared" si="7"/>
        <v>1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2"/>
      <c r="W13" s="29"/>
      <c r="X13" s="29"/>
      <c r="Y13" s="29"/>
      <c r="Z13" s="29"/>
      <c r="AA13" s="29"/>
      <c r="AB13" s="29"/>
      <c r="AC13" s="29"/>
      <c r="AD13" s="29"/>
      <c r="AE13" s="29" t="s">
        <v>138</v>
      </c>
      <c r="AF13" s="29"/>
      <c r="AG13" s="29"/>
      <c r="AH13" s="29"/>
      <c r="AI13" s="29"/>
      <c r="AJ13" s="30"/>
      <c r="AK13" s="29"/>
      <c r="AL13" s="29"/>
      <c r="AM13" s="29"/>
      <c r="AN13" s="29"/>
      <c r="AO13" s="29"/>
      <c r="AP13" s="29"/>
      <c r="AQ13" s="29"/>
      <c r="AR13" s="32"/>
      <c r="AS13" s="29"/>
      <c r="AT13" s="29"/>
      <c r="AU13" s="29"/>
      <c r="AV13" s="29"/>
      <c r="AW13" s="30"/>
      <c r="AX13" s="29"/>
      <c r="AY13" s="29"/>
      <c r="AZ13" s="32"/>
      <c r="BA13" s="29"/>
      <c r="BB13" s="29"/>
      <c r="BC13" s="29"/>
      <c r="BD13" s="29"/>
      <c r="BE13" s="30"/>
      <c r="BF13" s="29"/>
      <c r="BG13" s="29"/>
      <c r="BH13" s="32"/>
    </row>
    <row r="14" spans="1:60" ht="75" customHeight="1" x14ac:dyDescent="0.25">
      <c r="A14" s="1"/>
      <c r="B14" s="25" t="s">
        <v>139</v>
      </c>
      <c r="C14" s="26" t="s">
        <v>160</v>
      </c>
      <c r="D14" s="26" t="s">
        <v>161</v>
      </c>
      <c r="E14" s="27" t="s">
        <v>162</v>
      </c>
      <c r="F14" s="31">
        <f t="shared" si="7"/>
        <v>1</v>
      </c>
      <c r="G14" s="29"/>
      <c r="H14" s="29"/>
      <c r="I14" s="29"/>
      <c r="J14" s="29"/>
      <c r="K14" s="29"/>
      <c r="L14" s="29"/>
      <c r="M14" s="29"/>
      <c r="N14" s="29"/>
      <c r="O14" s="29"/>
      <c r="P14" s="29" t="s">
        <v>138</v>
      </c>
      <c r="Q14" s="29"/>
      <c r="R14" s="29"/>
      <c r="S14" s="29"/>
      <c r="T14" s="29"/>
      <c r="U14" s="29"/>
      <c r="V14" s="32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0"/>
      <c r="AK14" s="29"/>
      <c r="AL14" s="29"/>
      <c r="AM14" s="29"/>
      <c r="AN14" s="29"/>
      <c r="AO14" s="29"/>
      <c r="AP14" s="29"/>
      <c r="AQ14" s="29"/>
      <c r="AR14" s="32"/>
      <c r="AS14" s="29"/>
      <c r="AT14" s="29"/>
      <c r="AU14" s="29"/>
      <c r="AV14" s="29"/>
      <c r="AW14" s="30"/>
      <c r="AX14" s="29"/>
      <c r="AY14" s="29"/>
      <c r="AZ14" s="32"/>
      <c r="BA14" s="29"/>
      <c r="BB14" s="29"/>
      <c r="BC14" s="29"/>
      <c r="BD14" s="29"/>
      <c r="BE14" s="30"/>
      <c r="BF14" s="29"/>
      <c r="BG14" s="29"/>
      <c r="BH14" s="32"/>
    </row>
    <row r="15" spans="1:60" ht="75" customHeight="1" x14ac:dyDescent="0.25">
      <c r="A15" s="1"/>
      <c r="B15" s="25" t="s">
        <v>139</v>
      </c>
      <c r="C15" s="26" t="s">
        <v>157</v>
      </c>
      <c r="D15" s="26" t="s">
        <v>163</v>
      </c>
      <c r="E15" s="27" t="s">
        <v>164</v>
      </c>
      <c r="F15" s="31">
        <f t="shared" si="7"/>
        <v>2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2"/>
      <c r="W15" s="29"/>
      <c r="X15" s="1"/>
      <c r="Y15" s="29"/>
      <c r="Z15" s="29"/>
      <c r="AA15" s="29"/>
      <c r="AB15" s="29"/>
      <c r="AC15" s="29"/>
      <c r="AD15" s="29"/>
      <c r="AE15" s="29"/>
      <c r="AF15" s="29" t="s">
        <v>138</v>
      </c>
      <c r="AG15" s="29"/>
      <c r="AH15" s="29"/>
      <c r="AI15" s="29"/>
      <c r="AJ15" s="30"/>
      <c r="AK15" s="29"/>
      <c r="AL15" s="29"/>
      <c r="AM15" s="29"/>
      <c r="AN15" s="29"/>
      <c r="AO15" s="29"/>
      <c r="AP15" s="29"/>
      <c r="AQ15" s="29"/>
      <c r="AR15" s="32"/>
      <c r="AS15" s="29"/>
      <c r="AT15" s="29"/>
      <c r="AU15" s="29"/>
      <c r="AV15" s="29"/>
      <c r="AW15" s="30"/>
      <c r="AX15" s="29" t="s">
        <v>138</v>
      </c>
      <c r="AY15" s="29"/>
      <c r="AZ15" s="32"/>
      <c r="BA15" s="29"/>
      <c r="BB15" s="29"/>
      <c r="BC15" s="29"/>
      <c r="BD15" s="29"/>
      <c r="BE15" s="30"/>
      <c r="BF15" s="29"/>
      <c r="BG15" s="29"/>
      <c r="BH15" s="32"/>
    </row>
    <row r="16" spans="1:60" ht="75" customHeight="1" x14ac:dyDescent="0.25">
      <c r="A16" s="1"/>
      <c r="B16" s="25" t="s">
        <v>139</v>
      </c>
      <c r="C16" s="26" t="s">
        <v>160</v>
      </c>
      <c r="D16" s="26" t="s">
        <v>165</v>
      </c>
      <c r="E16" s="27" t="s">
        <v>166</v>
      </c>
      <c r="F16" s="31">
        <f t="shared" si="7"/>
        <v>1</v>
      </c>
      <c r="G16" s="29"/>
      <c r="H16" s="29" t="s">
        <v>138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2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0"/>
      <c r="AK16" s="29"/>
      <c r="AL16" s="29"/>
      <c r="AM16" s="29"/>
      <c r="AN16" s="29"/>
      <c r="AO16" s="29"/>
      <c r="AP16" s="29"/>
      <c r="AQ16" s="29"/>
      <c r="AR16" s="32"/>
      <c r="AS16" s="29"/>
      <c r="AT16" s="29"/>
      <c r="AU16" s="29"/>
      <c r="AV16" s="29"/>
      <c r="AW16" s="30"/>
      <c r="AX16" s="29"/>
      <c r="AY16" s="29"/>
      <c r="AZ16" s="32"/>
      <c r="BA16" s="29"/>
      <c r="BB16" s="29"/>
      <c r="BC16" s="29"/>
      <c r="BD16" s="29"/>
      <c r="BE16" s="30"/>
      <c r="BF16" s="29"/>
      <c r="BG16" s="29"/>
      <c r="BH16" s="32"/>
    </row>
    <row r="17" spans="1:60" ht="75" customHeight="1" x14ac:dyDescent="0.25">
      <c r="A17" s="1"/>
      <c r="B17" s="25" t="s">
        <v>139</v>
      </c>
      <c r="C17" s="26" t="s">
        <v>160</v>
      </c>
      <c r="D17" s="26" t="s">
        <v>167</v>
      </c>
      <c r="E17" s="27" t="s">
        <v>168</v>
      </c>
      <c r="F17" s="31">
        <f t="shared" si="7"/>
        <v>2</v>
      </c>
      <c r="G17" s="29"/>
      <c r="H17" s="29"/>
      <c r="I17" s="29"/>
      <c r="J17" s="29"/>
      <c r="K17" s="29"/>
      <c r="L17" s="29"/>
      <c r="M17" s="29"/>
      <c r="N17" s="29" t="s">
        <v>138</v>
      </c>
      <c r="O17" s="29"/>
      <c r="P17" s="29"/>
      <c r="Q17" s="29"/>
      <c r="R17" s="29"/>
      <c r="S17" s="29"/>
      <c r="T17" s="29"/>
      <c r="U17" s="29"/>
      <c r="V17" s="32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30"/>
      <c r="AK17" s="29"/>
      <c r="AL17" s="29"/>
      <c r="AM17" s="29"/>
      <c r="AN17" s="29"/>
      <c r="AO17" s="29"/>
      <c r="AP17" s="29"/>
      <c r="AQ17" s="29"/>
      <c r="AR17" s="32"/>
      <c r="AS17" s="29"/>
      <c r="AT17" s="29"/>
      <c r="AU17" s="29"/>
      <c r="AV17" s="29" t="s">
        <v>138</v>
      </c>
      <c r="AW17" s="30"/>
      <c r="AX17" s="29"/>
      <c r="AY17" s="29"/>
      <c r="AZ17" s="32"/>
      <c r="BA17" s="29"/>
      <c r="BB17" s="29"/>
      <c r="BC17" s="29"/>
      <c r="BD17" s="29"/>
      <c r="BE17" s="30"/>
      <c r="BF17" s="29"/>
      <c r="BG17" s="29"/>
      <c r="BH17" s="32"/>
    </row>
    <row r="18" spans="1:60" ht="75" customHeight="1" x14ac:dyDescent="0.25">
      <c r="A18" s="1"/>
      <c r="B18" s="25" t="s">
        <v>139</v>
      </c>
      <c r="C18" s="26" t="s">
        <v>169</v>
      </c>
      <c r="D18" s="26" t="s">
        <v>170</v>
      </c>
      <c r="E18" s="27" t="s">
        <v>171</v>
      </c>
      <c r="F18" s="31">
        <f t="shared" si="7"/>
        <v>2</v>
      </c>
      <c r="G18" s="29"/>
      <c r="H18" s="29"/>
      <c r="I18" s="29"/>
      <c r="J18" s="29"/>
      <c r="K18" s="29"/>
      <c r="L18" s="29"/>
      <c r="M18" s="29" t="s">
        <v>138</v>
      </c>
      <c r="N18" s="29"/>
      <c r="O18" s="29"/>
      <c r="P18" s="29"/>
      <c r="Q18" s="29"/>
      <c r="R18" s="29"/>
      <c r="S18" s="29"/>
      <c r="T18" s="29"/>
      <c r="U18" s="29"/>
      <c r="V18" s="32"/>
      <c r="W18" s="29"/>
      <c r="X18" s="29"/>
      <c r="Y18" s="29"/>
      <c r="Z18" s="29" t="s">
        <v>138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30"/>
      <c r="AK18" s="29"/>
      <c r="AL18" s="29"/>
      <c r="AM18" s="29"/>
      <c r="AN18" s="29"/>
      <c r="AO18" s="29"/>
      <c r="AP18" s="29"/>
      <c r="AQ18" s="29"/>
      <c r="AR18" s="32"/>
      <c r="AS18" s="29"/>
      <c r="AT18" s="29"/>
      <c r="AU18" s="29"/>
      <c r="AV18" s="29"/>
      <c r="AW18" s="30"/>
      <c r="AX18" s="29"/>
      <c r="AY18" s="29"/>
      <c r="AZ18" s="32"/>
      <c r="BA18" s="29"/>
      <c r="BB18" s="29"/>
      <c r="BC18" s="29"/>
      <c r="BD18" s="29"/>
      <c r="BE18" s="30"/>
      <c r="BF18" s="29"/>
      <c r="BG18" s="29"/>
      <c r="BH18" s="32"/>
    </row>
    <row r="19" spans="1:60" ht="75" customHeight="1" x14ac:dyDescent="0.25">
      <c r="A19" s="1"/>
      <c r="B19" s="25" t="s">
        <v>139</v>
      </c>
      <c r="C19" s="26" t="s">
        <v>169</v>
      </c>
      <c r="D19" s="26" t="s">
        <v>172</v>
      </c>
      <c r="E19" s="27" t="s">
        <v>173</v>
      </c>
      <c r="F19" s="31">
        <f t="shared" si="7"/>
        <v>2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2"/>
      <c r="W19" s="29"/>
      <c r="X19" s="29"/>
      <c r="Y19" s="29"/>
      <c r="Z19" s="29"/>
      <c r="AA19" s="29"/>
      <c r="AB19" s="29"/>
      <c r="AC19" s="29"/>
      <c r="AD19" s="29" t="s">
        <v>138</v>
      </c>
      <c r="AE19" s="29"/>
      <c r="AF19" s="29"/>
      <c r="AG19" s="29"/>
      <c r="AH19" s="29"/>
      <c r="AI19" s="29"/>
      <c r="AJ19" s="30"/>
      <c r="AK19" s="29"/>
      <c r="AL19" s="29" t="s">
        <v>138</v>
      </c>
      <c r="AM19" s="29"/>
      <c r="AN19" s="29"/>
      <c r="AO19" s="29"/>
      <c r="AP19" s="29"/>
      <c r="AQ19" s="29"/>
      <c r="AR19" s="32"/>
      <c r="AS19" s="29"/>
      <c r="AT19" s="29"/>
      <c r="AU19" s="29"/>
      <c r="AV19" s="29"/>
      <c r="AW19" s="30"/>
      <c r="AX19" s="29"/>
      <c r="AY19" s="29"/>
      <c r="AZ19" s="32"/>
      <c r="BA19" s="29"/>
      <c r="BB19" s="29"/>
      <c r="BC19" s="29"/>
      <c r="BD19" s="29"/>
      <c r="BE19" s="30"/>
      <c r="BF19" s="29"/>
      <c r="BG19" s="29"/>
      <c r="BH19" s="32"/>
    </row>
    <row r="20" spans="1:60" ht="75" customHeight="1" x14ac:dyDescent="0.25">
      <c r="A20" s="1"/>
      <c r="B20" s="25" t="s">
        <v>139</v>
      </c>
      <c r="C20" s="26" t="s">
        <v>169</v>
      </c>
      <c r="D20" s="26" t="s">
        <v>174</v>
      </c>
      <c r="E20" s="27" t="s">
        <v>175</v>
      </c>
      <c r="F20" s="31">
        <f t="shared" si="7"/>
        <v>2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32"/>
      <c r="W20" s="29"/>
      <c r="X20" s="29"/>
      <c r="Y20" s="29"/>
      <c r="Z20" s="29"/>
      <c r="AA20" s="29" t="s">
        <v>138</v>
      </c>
      <c r="AB20" s="29"/>
      <c r="AC20" s="29"/>
      <c r="AD20" s="29"/>
      <c r="AE20" s="29"/>
      <c r="AF20" s="29"/>
      <c r="AG20" s="29"/>
      <c r="AH20" s="29"/>
      <c r="AI20" s="29"/>
      <c r="AJ20" s="30"/>
      <c r="AK20" s="29" t="s">
        <v>138</v>
      </c>
      <c r="AL20" s="29"/>
      <c r="AM20" s="29"/>
      <c r="AN20" s="29"/>
      <c r="AO20" s="29"/>
      <c r="AP20" s="29"/>
      <c r="AQ20" s="29"/>
      <c r="AR20" s="32"/>
      <c r="AS20" s="29"/>
      <c r="AT20" s="29"/>
      <c r="AU20" s="29"/>
      <c r="AV20" s="29"/>
      <c r="AW20" s="30"/>
      <c r="AX20" s="29"/>
      <c r="AY20" s="29"/>
      <c r="AZ20" s="32"/>
      <c r="BA20" s="29"/>
      <c r="BB20" s="29"/>
      <c r="BC20" s="29"/>
      <c r="BD20" s="29"/>
      <c r="BE20" s="30"/>
      <c r="BF20" s="29"/>
      <c r="BG20" s="29"/>
      <c r="BH20" s="32"/>
    </row>
    <row r="21" spans="1:60" ht="75" customHeight="1" x14ac:dyDescent="0.25">
      <c r="A21" s="1"/>
      <c r="B21" s="25" t="s">
        <v>139</v>
      </c>
      <c r="C21" s="26" t="s">
        <v>176</v>
      </c>
      <c r="D21" s="26" t="s">
        <v>177</v>
      </c>
      <c r="E21" s="27" t="s">
        <v>178</v>
      </c>
      <c r="F21" s="31">
        <f t="shared" si="7"/>
        <v>2</v>
      </c>
      <c r="G21" s="29"/>
      <c r="H21" s="29"/>
      <c r="I21" s="29"/>
      <c r="J21" s="29"/>
      <c r="K21" s="29"/>
      <c r="L21" s="29"/>
      <c r="M21" s="29"/>
      <c r="N21" s="29"/>
      <c r="O21" s="29" t="s">
        <v>138</v>
      </c>
      <c r="P21" s="29"/>
      <c r="Q21" s="29"/>
      <c r="R21" s="29"/>
      <c r="S21" s="29"/>
      <c r="T21" s="29"/>
      <c r="U21" s="29"/>
      <c r="V21" s="32"/>
      <c r="W21" s="29"/>
      <c r="X21" s="29"/>
      <c r="Y21" s="29"/>
      <c r="Z21" s="29"/>
      <c r="AA21" s="29"/>
      <c r="AB21" s="29" t="s">
        <v>138</v>
      </c>
      <c r="AC21" s="29"/>
      <c r="AD21" s="29"/>
      <c r="AE21" s="29"/>
      <c r="AF21" s="29"/>
      <c r="AG21" s="29"/>
      <c r="AH21" s="29"/>
      <c r="AI21" s="29"/>
      <c r="AJ21" s="30"/>
      <c r="AK21" s="29"/>
      <c r="AL21" s="29"/>
      <c r="AM21" s="29"/>
      <c r="AN21" s="29"/>
      <c r="AO21" s="29"/>
      <c r="AP21" s="29"/>
      <c r="AQ21" s="29"/>
      <c r="AR21" s="32"/>
      <c r="AS21" s="29"/>
      <c r="AT21" s="29"/>
      <c r="AU21" s="29"/>
      <c r="AV21" s="29"/>
      <c r="AW21" s="30"/>
      <c r="AX21" s="29"/>
      <c r="AY21" s="29"/>
      <c r="AZ21" s="32"/>
      <c r="BA21" s="29"/>
      <c r="BB21" s="29"/>
      <c r="BC21" s="29"/>
      <c r="BD21" s="29"/>
      <c r="BE21" s="30"/>
      <c r="BF21" s="29"/>
      <c r="BG21" s="29"/>
      <c r="BH21" s="32"/>
    </row>
    <row r="22" spans="1:60" ht="75" customHeight="1" x14ac:dyDescent="0.25">
      <c r="A22" s="1"/>
      <c r="B22" s="25" t="s">
        <v>139</v>
      </c>
      <c r="C22" s="26" t="s">
        <v>176</v>
      </c>
      <c r="D22" s="26" t="s">
        <v>180</v>
      </c>
      <c r="E22" s="27" t="s">
        <v>181</v>
      </c>
      <c r="F22" s="31">
        <f t="shared" si="7"/>
        <v>4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32"/>
      <c r="W22" s="29"/>
      <c r="X22" s="29"/>
      <c r="Y22" s="29"/>
      <c r="Z22" s="29"/>
      <c r="AA22" s="29"/>
      <c r="AB22" s="29" t="s">
        <v>138</v>
      </c>
      <c r="AC22" s="29" t="s">
        <v>138</v>
      </c>
      <c r="AD22" s="29" t="s">
        <v>138</v>
      </c>
      <c r="AE22" s="29"/>
      <c r="AF22" s="29"/>
      <c r="AG22" s="29"/>
      <c r="AH22" s="29"/>
      <c r="AI22" s="29"/>
      <c r="AJ22" s="30"/>
      <c r="AK22" s="29"/>
      <c r="AL22" s="29"/>
      <c r="AM22" s="29"/>
      <c r="AN22" s="29"/>
      <c r="AO22" s="29"/>
      <c r="AP22" s="29"/>
      <c r="AQ22" s="29" t="s">
        <v>138</v>
      </c>
      <c r="AR22" s="32"/>
      <c r="AS22" s="29"/>
      <c r="AT22" s="29"/>
      <c r="AU22" s="29"/>
      <c r="AV22" s="29"/>
      <c r="AW22" s="30"/>
      <c r="AX22" s="29"/>
      <c r="AY22" s="29"/>
      <c r="AZ22" s="32"/>
      <c r="BA22" s="29"/>
      <c r="BB22" s="29"/>
      <c r="BC22" s="29"/>
      <c r="BD22" s="29"/>
      <c r="BE22" s="30"/>
      <c r="BF22" s="29"/>
      <c r="BG22" s="29"/>
      <c r="BH22" s="32"/>
    </row>
    <row r="23" spans="1:60" ht="75" customHeight="1" x14ac:dyDescent="0.25">
      <c r="A23" s="1"/>
      <c r="B23" s="25" t="s">
        <v>139</v>
      </c>
      <c r="C23" s="26" t="s">
        <v>182</v>
      </c>
      <c r="D23" s="26" t="s">
        <v>183</v>
      </c>
      <c r="E23" s="27" t="s">
        <v>184</v>
      </c>
      <c r="F23" s="31">
        <f t="shared" si="7"/>
        <v>0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30"/>
      <c r="AK23" s="29"/>
      <c r="AL23" s="29"/>
      <c r="AM23" s="29"/>
      <c r="AN23" s="29"/>
      <c r="AO23" s="29"/>
      <c r="AP23" s="29"/>
      <c r="AQ23" s="29"/>
      <c r="AR23" s="32"/>
      <c r="AS23" s="29"/>
      <c r="AT23" s="29"/>
      <c r="AU23" s="29"/>
      <c r="AV23" s="29"/>
      <c r="AW23" s="30"/>
      <c r="AX23" s="29"/>
      <c r="AY23" s="29"/>
      <c r="AZ23" s="32"/>
      <c r="BA23" s="29"/>
      <c r="BB23" s="29"/>
      <c r="BC23" s="29"/>
      <c r="BD23" s="29"/>
      <c r="BE23" s="30"/>
      <c r="BF23" s="29"/>
      <c r="BG23" s="29"/>
      <c r="BH23" s="32"/>
    </row>
    <row r="24" spans="1:60" ht="75" customHeight="1" x14ac:dyDescent="0.25">
      <c r="A24" s="1"/>
      <c r="B24" s="25" t="s">
        <v>139</v>
      </c>
      <c r="C24" s="26" t="s">
        <v>169</v>
      </c>
      <c r="D24" s="26" t="s">
        <v>185</v>
      </c>
      <c r="E24" s="27" t="s">
        <v>186</v>
      </c>
      <c r="F24" s="31">
        <f t="shared" si="7"/>
        <v>1</v>
      </c>
      <c r="G24" s="29" t="s">
        <v>138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30"/>
      <c r="AK24" s="29"/>
      <c r="AL24" s="29"/>
      <c r="AM24" s="29"/>
      <c r="AN24" s="29"/>
      <c r="AO24" s="29"/>
      <c r="AP24" s="29"/>
      <c r="AQ24" s="29"/>
      <c r="AR24" s="32"/>
      <c r="AS24" s="29"/>
      <c r="AT24" s="29"/>
      <c r="AU24" s="29"/>
      <c r="AV24" s="29"/>
      <c r="AW24" s="30"/>
      <c r="AX24" s="29"/>
      <c r="AY24" s="29"/>
      <c r="AZ24" s="32"/>
      <c r="BA24" s="29"/>
      <c r="BB24" s="29"/>
      <c r="BC24" s="29"/>
      <c r="BD24" s="29"/>
      <c r="BE24" s="30"/>
      <c r="BF24" s="29"/>
      <c r="BG24" s="29"/>
      <c r="BH24" s="32"/>
    </row>
    <row r="25" spans="1:60" ht="75" customHeight="1" x14ac:dyDescent="0.25">
      <c r="A25" s="1"/>
      <c r="B25" s="25" t="s">
        <v>139</v>
      </c>
      <c r="C25" s="26" t="s">
        <v>182</v>
      </c>
      <c r="D25" s="26" t="s">
        <v>187</v>
      </c>
      <c r="E25" s="27" t="s">
        <v>188</v>
      </c>
      <c r="F25" s="31">
        <f t="shared" si="7"/>
        <v>0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30"/>
      <c r="AK25" s="29"/>
      <c r="AL25" s="29"/>
      <c r="AM25" s="29"/>
      <c r="AN25" s="29"/>
      <c r="AO25" s="29"/>
      <c r="AP25" s="29"/>
      <c r="AQ25" s="29"/>
      <c r="AR25" s="32"/>
      <c r="AS25" s="29"/>
      <c r="AT25" s="29"/>
      <c r="AU25" s="29"/>
      <c r="AV25" s="29"/>
      <c r="AW25" s="30"/>
      <c r="AX25" s="29"/>
      <c r="AY25" s="29"/>
      <c r="AZ25" s="32"/>
      <c r="BA25" s="29"/>
      <c r="BB25" s="29"/>
      <c r="BC25" s="29"/>
      <c r="BD25" s="29"/>
      <c r="BE25" s="30"/>
      <c r="BF25" s="29"/>
      <c r="BG25" s="29"/>
      <c r="BH25" s="32"/>
    </row>
    <row r="26" spans="1:60" ht="75" customHeight="1" x14ac:dyDescent="0.25">
      <c r="A26" s="1"/>
      <c r="B26" s="25" t="s">
        <v>139</v>
      </c>
      <c r="C26" s="26" t="s">
        <v>189</v>
      </c>
      <c r="D26" s="26" t="s">
        <v>190</v>
      </c>
      <c r="E26" s="27" t="s">
        <v>191</v>
      </c>
      <c r="F26" s="31">
        <f t="shared" si="7"/>
        <v>4</v>
      </c>
      <c r="G26" s="29"/>
      <c r="H26" s="29" t="s">
        <v>138</v>
      </c>
      <c r="I26" s="29"/>
      <c r="J26" s="29" t="s">
        <v>138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30"/>
      <c r="AK26" s="29"/>
      <c r="AL26" s="29"/>
      <c r="AM26" s="29"/>
      <c r="AN26" s="29"/>
      <c r="AO26" s="29"/>
      <c r="AP26" s="29"/>
      <c r="AQ26" s="29" t="s">
        <v>138</v>
      </c>
      <c r="AR26" s="32"/>
      <c r="AS26" s="29"/>
      <c r="AT26" s="29"/>
      <c r="AU26" s="29"/>
      <c r="AV26" s="29"/>
      <c r="AW26" s="30"/>
      <c r="AX26" s="29"/>
      <c r="AY26" s="29"/>
      <c r="AZ26" s="32"/>
      <c r="BA26" s="29" t="s">
        <v>138</v>
      </c>
      <c r="BB26" s="29"/>
      <c r="BC26" s="29"/>
      <c r="BD26" s="29"/>
      <c r="BE26" s="30"/>
      <c r="BF26" s="29"/>
      <c r="BG26" s="29"/>
      <c r="BH26" s="32"/>
    </row>
    <row r="27" spans="1:60" ht="75" customHeight="1" x14ac:dyDescent="0.25">
      <c r="A27" s="1"/>
      <c r="B27" s="25" t="s">
        <v>139</v>
      </c>
      <c r="C27" s="26" t="s">
        <v>192</v>
      </c>
      <c r="D27" s="26" t="s">
        <v>193</v>
      </c>
      <c r="E27" s="27" t="s">
        <v>194</v>
      </c>
      <c r="F27" s="31">
        <f t="shared" si="7"/>
        <v>1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 t="s">
        <v>138</v>
      </c>
      <c r="T27" s="29"/>
      <c r="U27" s="29"/>
      <c r="V27" s="32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30"/>
      <c r="AK27" s="29"/>
      <c r="AL27" s="29"/>
      <c r="AM27" s="29"/>
      <c r="AN27" s="29"/>
      <c r="AO27" s="29"/>
      <c r="AP27" s="29"/>
      <c r="AQ27" s="29"/>
      <c r="AR27" s="32"/>
      <c r="AS27" s="29"/>
      <c r="AT27" s="29"/>
      <c r="AU27" s="29"/>
      <c r="AV27" s="29"/>
      <c r="AW27" s="30"/>
      <c r="AX27" s="29"/>
      <c r="AY27" s="29"/>
      <c r="AZ27" s="32"/>
      <c r="BA27" s="29"/>
      <c r="BB27" s="29"/>
      <c r="BC27" s="29"/>
      <c r="BD27" s="29"/>
      <c r="BE27" s="30"/>
      <c r="BF27" s="29"/>
      <c r="BG27" s="29"/>
      <c r="BH27" s="32"/>
    </row>
    <row r="28" spans="1:60" ht="75" customHeight="1" x14ac:dyDescent="0.25">
      <c r="A28" s="1"/>
      <c r="B28" s="25" t="s">
        <v>139</v>
      </c>
      <c r="C28" s="26" t="s">
        <v>195</v>
      </c>
      <c r="D28" s="26" t="s">
        <v>196</v>
      </c>
      <c r="E28" s="27" t="s">
        <v>197</v>
      </c>
      <c r="F28" s="31">
        <f t="shared" si="7"/>
        <v>3</v>
      </c>
      <c r="G28" s="29"/>
      <c r="H28" s="29"/>
      <c r="I28" s="29"/>
      <c r="J28" s="29"/>
      <c r="K28" s="29"/>
      <c r="L28" s="29"/>
      <c r="M28" s="29" t="s">
        <v>138</v>
      </c>
      <c r="N28" s="29"/>
      <c r="O28" s="29"/>
      <c r="P28" s="29"/>
      <c r="Q28" s="29"/>
      <c r="R28" s="29"/>
      <c r="S28" s="29"/>
      <c r="T28" s="29"/>
      <c r="U28" s="29"/>
      <c r="V28" s="32"/>
      <c r="W28" s="29"/>
      <c r="X28" s="29"/>
      <c r="Y28" s="29"/>
      <c r="Z28" s="29"/>
      <c r="AA28" s="29"/>
      <c r="AB28" s="29"/>
      <c r="AC28" s="29"/>
      <c r="AD28" s="29"/>
      <c r="AE28" s="29"/>
      <c r="AF28" s="29" t="s">
        <v>138</v>
      </c>
      <c r="AG28" s="29"/>
      <c r="AH28" s="29" t="s">
        <v>138</v>
      </c>
      <c r="AI28" s="29"/>
      <c r="AJ28" s="30"/>
      <c r="AK28" s="29"/>
      <c r="AL28" s="29"/>
      <c r="AM28" s="29"/>
      <c r="AN28" s="29"/>
      <c r="AO28" s="29"/>
      <c r="AP28" s="29"/>
      <c r="AQ28" s="29"/>
      <c r="AR28" s="32"/>
      <c r="AS28" s="29"/>
      <c r="AT28" s="29"/>
      <c r="AU28" s="29"/>
      <c r="AV28" s="29"/>
      <c r="AW28" s="30"/>
      <c r="AX28" s="29"/>
      <c r="AY28" s="29"/>
      <c r="AZ28" s="32"/>
      <c r="BA28" s="29"/>
      <c r="BB28" s="29"/>
      <c r="BC28" s="29"/>
      <c r="BD28" s="29"/>
      <c r="BE28" s="30"/>
      <c r="BF28" s="29"/>
      <c r="BG28" s="29"/>
      <c r="BH28" s="32"/>
    </row>
    <row r="29" spans="1:60" ht="75" customHeight="1" x14ac:dyDescent="0.25">
      <c r="A29" s="1"/>
      <c r="B29" s="25" t="s">
        <v>198</v>
      </c>
      <c r="C29" s="26" t="s">
        <v>199</v>
      </c>
      <c r="D29" s="26" t="s">
        <v>200</v>
      </c>
      <c r="E29" s="27" t="s">
        <v>201</v>
      </c>
      <c r="F29" s="31">
        <f t="shared" si="7"/>
        <v>1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32"/>
      <c r="W29" s="29"/>
      <c r="X29" s="29"/>
      <c r="Y29" s="29"/>
      <c r="Z29" s="29"/>
      <c r="AA29" s="29" t="s">
        <v>138</v>
      </c>
      <c r="AB29" s="29"/>
      <c r="AC29" s="29"/>
      <c r="AD29" s="29"/>
      <c r="AE29" s="29"/>
      <c r="AF29" s="29"/>
      <c r="AG29" s="29"/>
      <c r="AH29" s="29"/>
      <c r="AI29" s="29"/>
      <c r="AJ29" s="30"/>
      <c r="AK29" s="29"/>
      <c r="AL29" s="29"/>
      <c r="AM29" s="29"/>
      <c r="AN29" s="29"/>
      <c r="AO29" s="29"/>
      <c r="AP29" s="29"/>
      <c r="AQ29" s="29"/>
      <c r="AR29" s="32"/>
      <c r="AS29" s="29"/>
      <c r="AT29" s="29"/>
      <c r="AU29" s="29"/>
      <c r="AV29" s="29"/>
      <c r="AW29" s="30"/>
      <c r="AX29" s="29"/>
      <c r="AY29" s="29"/>
      <c r="AZ29" s="32"/>
      <c r="BA29" s="29"/>
      <c r="BB29" s="29"/>
      <c r="BC29" s="29"/>
      <c r="BD29" s="29"/>
      <c r="BE29" s="30"/>
      <c r="BF29" s="29"/>
      <c r="BG29" s="29"/>
      <c r="BH29" s="32"/>
    </row>
    <row r="30" spans="1:60" ht="75" customHeight="1" x14ac:dyDescent="0.25">
      <c r="A30" s="1"/>
      <c r="B30" s="25" t="s">
        <v>198</v>
      </c>
      <c r="C30" s="26" t="s">
        <v>202</v>
      </c>
      <c r="D30" s="26" t="s">
        <v>203</v>
      </c>
      <c r="E30" s="27" t="s">
        <v>204</v>
      </c>
      <c r="F30" s="31">
        <f t="shared" si="7"/>
        <v>4</v>
      </c>
      <c r="G30" s="29"/>
      <c r="H30" s="29"/>
      <c r="I30" s="29"/>
      <c r="J30" s="29"/>
      <c r="K30" s="29"/>
      <c r="L30" s="29" t="s">
        <v>138</v>
      </c>
      <c r="M30" s="29"/>
      <c r="N30" s="29"/>
      <c r="O30" s="29"/>
      <c r="P30" s="29"/>
      <c r="Q30" s="29"/>
      <c r="R30" s="29"/>
      <c r="S30" s="29"/>
      <c r="T30" s="29"/>
      <c r="U30" s="29"/>
      <c r="V30" s="32"/>
      <c r="W30" s="29"/>
      <c r="X30" s="29"/>
      <c r="Y30" s="29"/>
      <c r="Z30" s="29"/>
      <c r="AA30" s="29"/>
      <c r="AB30" s="29"/>
      <c r="AC30" s="29"/>
      <c r="AD30" s="29"/>
      <c r="AE30" s="29"/>
      <c r="AF30" s="29" t="s">
        <v>138</v>
      </c>
      <c r="AG30" s="29"/>
      <c r="AH30" s="29"/>
      <c r="AI30" s="29"/>
      <c r="AJ30" s="30"/>
      <c r="AK30" s="29"/>
      <c r="AL30" s="29"/>
      <c r="AM30" s="29"/>
      <c r="AN30" s="29"/>
      <c r="AO30" s="29"/>
      <c r="AP30" s="29"/>
      <c r="AQ30" s="29"/>
      <c r="AR30" s="32"/>
      <c r="AS30" s="29"/>
      <c r="AT30" s="29"/>
      <c r="AU30" s="29"/>
      <c r="AV30" s="29" t="s">
        <v>138</v>
      </c>
      <c r="AW30" s="30"/>
      <c r="AX30" s="29"/>
      <c r="AY30" s="29"/>
      <c r="AZ30" s="32"/>
      <c r="BA30" s="29"/>
      <c r="BB30" s="29"/>
      <c r="BC30" s="29"/>
      <c r="BD30" s="29" t="s">
        <v>138</v>
      </c>
      <c r="BE30" s="30"/>
      <c r="BF30" s="29"/>
      <c r="BG30" s="29"/>
      <c r="BH30" s="32"/>
    </row>
    <row r="31" spans="1:60" ht="75" customHeight="1" x14ac:dyDescent="0.25">
      <c r="A31" s="1"/>
      <c r="B31" s="25" t="s">
        <v>198</v>
      </c>
      <c r="C31" s="26" t="s">
        <v>205</v>
      </c>
      <c r="D31" s="26" t="s">
        <v>206</v>
      </c>
      <c r="E31" s="27" t="s">
        <v>207</v>
      </c>
      <c r="F31" s="31">
        <f t="shared" si="7"/>
        <v>2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 t="s">
        <v>138</v>
      </c>
      <c r="T31" s="29"/>
      <c r="U31" s="29"/>
      <c r="V31" s="32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30"/>
      <c r="AK31" s="29"/>
      <c r="AL31" s="29"/>
      <c r="AM31" s="29"/>
      <c r="AN31" s="29"/>
      <c r="AO31" s="29"/>
      <c r="AP31" s="29"/>
      <c r="AQ31" s="29"/>
      <c r="AR31" s="32"/>
      <c r="AS31" s="29"/>
      <c r="AT31" s="29"/>
      <c r="AU31" s="29"/>
      <c r="AV31" s="29"/>
      <c r="AW31" s="30"/>
      <c r="AX31" s="29"/>
      <c r="AY31" s="29"/>
      <c r="AZ31" s="32"/>
      <c r="BA31" s="29"/>
      <c r="BB31" s="29" t="s">
        <v>138</v>
      </c>
      <c r="BC31" s="29"/>
      <c r="BD31" s="29"/>
      <c r="BE31" s="30"/>
      <c r="BF31" s="29"/>
      <c r="BG31" s="29" t="s">
        <v>138</v>
      </c>
      <c r="BH31" s="32"/>
    </row>
    <row r="32" spans="1:60" ht="15" customHeight="1" x14ac:dyDescent="0.25">
      <c r="A32" s="1"/>
      <c r="B32" s="37"/>
      <c r="C32" s="37"/>
      <c r="D32" s="37"/>
      <c r="E32" s="57" t="s">
        <v>208</v>
      </c>
      <c r="F32" s="58"/>
      <c r="G32" s="39">
        <f t="shared" ref="G32:U32" si="8">COUNTIF(G6:G31,"=+")</f>
        <v>1</v>
      </c>
      <c r="H32" s="39">
        <f t="shared" si="8"/>
        <v>3</v>
      </c>
      <c r="I32" s="39">
        <f t="shared" si="8"/>
        <v>1</v>
      </c>
      <c r="J32" s="39">
        <f t="shared" si="8"/>
        <v>1</v>
      </c>
      <c r="K32" s="39">
        <f t="shared" si="8"/>
        <v>2</v>
      </c>
      <c r="L32" s="39">
        <f t="shared" si="8"/>
        <v>1</v>
      </c>
      <c r="M32" s="39">
        <f t="shared" si="8"/>
        <v>2</v>
      </c>
      <c r="N32" s="39">
        <f t="shared" si="8"/>
        <v>1</v>
      </c>
      <c r="O32" s="39">
        <f t="shared" si="8"/>
        <v>1</v>
      </c>
      <c r="P32" s="39">
        <f t="shared" si="8"/>
        <v>1</v>
      </c>
      <c r="Q32" s="39">
        <f t="shared" si="8"/>
        <v>0</v>
      </c>
      <c r="R32" s="39">
        <f t="shared" si="8"/>
        <v>0</v>
      </c>
      <c r="S32" s="39">
        <f t="shared" si="8"/>
        <v>2</v>
      </c>
      <c r="T32" s="39">
        <f t="shared" si="8"/>
        <v>1</v>
      </c>
      <c r="U32" s="39">
        <f t="shared" si="8"/>
        <v>1</v>
      </c>
      <c r="V32" s="41"/>
      <c r="W32" s="39">
        <f t="shared" ref="W32:AI32" si="9">COUNTIF(W6:W31,"=+")</f>
        <v>0</v>
      </c>
      <c r="X32" s="39">
        <f t="shared" si="9"/>
        <v>1</v>
      </c>
      <c r="Y32" s="39">
        <f t="shared" si="9"/>
        <v>0</v>
      </c>
      <c r="Z32" s="39">
        <f t="shared" si="9"/>
        <v>1</v>
      </c>
      <c r="AA32" s="39">
        <f t="shared" si="9"/>
        <v>2</v>
      </c>
      <c r="AB32" s="39">
        <f t="shared" si="9"/>
        <v>2</v>
      </c>
      <c r="AC32" s="39">
        <f t="shared" si="9"/>
        <v>1</v>
      </c>
      <c r="AD32" s="39">
        <f t="shared" si="9"/>
        <v>2</v>
      </c>
      <c r="AE32" s="39">
        <f t="shared" si="9"/>
        <v>1</v>
      </c>
      <c r="AF32" s="39">
        <f t="shared" si="9"/>
        <v>4</v>
      </c>
      <c r="AG32" s="39">
        <f t="shared" si="9"/>
        <v>1</v>
      </c>
      <c r="AH32" s="39">
        <f t="shared" si="9"/>
        <v>1</v>
      </c>
      <c r="AI32" s="39">
        <f t="shared" si="9"/>
        <v>2</v>
      </c>
      <c r="AJ32" s="40"/>
      <c r="AK32" s="39">
        <f t="shared" ref="AK32:AQ32" si="10">COUNTIF(AK6:AK31,"=+")</f>
        <v>3</v>
      </c>
      <c r="AL32" s="39">
        <f t="shared" si="10"/>
        <v>1</v>
      </c>
      <c r="AM32" s="39">
        <f t="shared" si="10"/>
        <v>1</v>
      </c>
      <c r="AN32" s="39">
        <f t="shared" si="10"/>
        <v>3</v>
      </c>
      <c r="AO32" s="39">
        <f t="shared" si="10"/>
        <v>0</v>
      </c>
      <c r="AP32" s="39">
        <f t="shared" si="10"/>
        <v>0</v>
      </c>
      <c r="AQ32" s="39">
        <f t="shared" si="10"/>
        <v>2</v>
      </c>
      <c r="AR32" s="41"/>
      <c r="AS32" s="39">
        <f t="shared" ref="AS32:AV32" si="11">COUNTIF(AS6:AS31,"=+")</f>
        <v>0</v>
      </c>
      <c r="AT32" s="39">
        <f t="shared" si="11"/>
        <v>0</v>
      </c>
      <c r="AU32" s="39">
        <f t="shared" si="11"/>
        <v>3</v>
      </c>
      <c r="AV32" s="39">
        <f t="shared" si="11"/>
        <v>2</v>
      </c>
      <c r="AW32" s="40"/>
      <c r="AX32" s="39">
        <f t="shared" ref="AX32:AY32" si="12">COUNTIF(AX6:AX31,"=+")</f>
        <v>3</v>
      </c>
      <c r="AY32" s="39">
        <f t="shared" si="12"/>
        <v>0</v>
      </c>
      <c r="AZ32" s="41"/>
      <c r="BA32" s="39">
        <f t="shared" ref="BA32:BD32" si="13">COUNTIF(BA6:BA31,"=+")</f>
        <v>2</v>
      </c>
      <c r="BB32" s="39">
        <f t="shared" si="13"/>
        <v>1</v>
      </c>
      <c r="BC32" s="39">
        <f t="shared" si="13"/>
        <v>0</v>
      </c>
      <c r="BD32" s="39">
        <f t="shared" si="13"/>
        <v>1</v>
      </c>
      <c r="BE32" s="40"/>
      <c r="BF32" s="39">
        <f t="shared" ref="BF32:BG32" si="14">COUNTIF(BF6:BF31,"=+")</f>
        <v>0</v>
      </c>
      <c r="BG32" s="39">
        <f t="shared" si="14"/>
        <v>1</v>
      </c>
      <c r="BH32" s="41"/>
    </row>
    <row r="33" spans="1:60" ht="19.5" customHeight="1" x14ac:dyDescent="0.25">
      <c r="A33" s="1"/>
      <c r="B33" s="61" t="s">
        <v>115</v>
      </c>
      <c r="C33" s="61" t="s">
        <v>126</v>
      </c>
      <c r="D33" s="59" t="s">
        <v>132</v>
      </c>
      <c r="E33" s="55" t="s">
        <v>210</v>
      </c>
      <c r="F33" s="45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15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2"/>
      <c r="AL33" s="42"/>
      <c r="AM33" s="42"/>
      <c r="AN33" s="42"/>
      <c r="AO33" s="42"/>
      <c r="AP33" s="42"/>
      <c r="AQ33" s="42"/>
      <c r="AR33" s="15"/>
      <c r="AS33" s="42"/>
      <c r="AT33" s="42"/>
      <c r="AU33" s="42"/>
      <c r="AV33" s="42"/>
      <c r="AW33" s="43"/>
      <c r="AX33" s="42"/>
      <c r="AY33" s="42"/>
      <c r="AZ33" s="15"/>
      <c r="BA33" s="42"/>
      <c r="BB33" s="42"/>
      <c r="BC33" s="42"/>
      <c r="BD33" s="42"/>
      <c r="BE33" s="43"/>
      <c r="BF33" s="42"/>
      <c r="BG33" s="42"/>
      <c r="BH33" s="15"/>
    </row>
    <row r="34" spans="1:60" ht="49.5" customHeight="1" x14ac:dyDescent="0.25">
      <c r="A34" s="1"/>
      <c r="B34" s="56"/>
      <c r="C34" s="56"/>
      <c r="D34" s="56"/>
      <c r="E34" s="56"/>
      <c r="F34" s="22" t="s">
        <v>138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15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2"/>
      <c r="AL34" s="42"/>
      <c r="AM34" s="42"/>
      <c r="AN34" s="42"/>
      <c r="AO34" s="42"/>
      <c r="AP34" s="42"/>
      <c r="AQ34" s="42"/>
      <c r="AR34" s="15"/>
      <c r="AS34" s="42"/>
      <c r="AT34" s="42"/>
      <c r="AU34" s="42"/>
      <c r="AV34" s="42"/>
      <c r="AW34" s="43"/>
      <c r="AX34" s="42"/>
      <c r="AY34" s="42"/>
      <c r="AZ34" s="15"/>
      <c r="BA34" s="42"/>
      <c r="BB34" s="42"/>
      <c r="BC34" s="42"/>
      <c r="BD34" s="42"/>
      <c r="BE34" s="43"/>
      <c r="BF34" s="42"/>
      <c r="BG34" s="42"/>
      <c r="BH34" s="15"/>
    </row>
    <row r="35" spans="1:60" ht="75" customHeight="1" x14ac:dyDescent="0.25">
      <c r="A35" s="1"/>
      <c r="B35" s="25" t="s">
        <v>211</v>
      </c>
      <c r="C35" s="26" t="s">
        <v>212</v>
      </c>
      <c r="D35" s="26" t="s">
        <v>213</v>
      </c>
      <c r="E35" s="27" t="s">
        <v>214</v>
      </c>
      <c r="F35" s="31">
        <f t="shared" ref="F35:F52" si="15">COUNTIF(G35:BF35,"=+")</f>
        <v>12</v>
      </c>
      <c r="G35" s="29"/>
      <c r="H35" s="29" t="s">
        <v>138</v>
      </c>
      <c r="I35" s="29"/>
      <c r="J35" s="29"/>
      <c r="K35" s="29"/>
      <c r="L35" s="29"/>
      <c r="M35" s="29"/>
      <c r="N35" s="29" t="s">
        <v>138</v>
      </c>
      <c r="O35" s="29" t="s">
        <v>138</v>
      </c>
      <c r="P35" s="29"/>
      <c r="Q35" s="29"/>
      <c r="R35" s="29"/>
      <c r="S35" s="29"/>
      <c r="T35" s="29"/>
      <c r="U35" s="29"/>
      <c r="V35" s="32"/>
      <c r="W35" s="29"/>
      <c r="X35" s="29"/>
      <c r="Y35" s="29"/>
      <c r="Z35" s="29" t="s">
        <v>138</v>
      </c>
      <c r="AA35" s="29" t="s">
        <v>138</v>
      </c>
      <c r="AB35" s="29"/>
      <c r="AC35" s="29"/>
      <c r="AD35" s="29"/>
      <c r="AE35" s="29"/>
      <c r="AF35" s="29" t="s">
        <v>138</v>
      </c>
      <c r="AG35" s="29"/>
      <c r="AH35" s="29"/>
      <c r="AI35" s="29"/>
      <c r="AJ35" s="30"/>
      <c r="AK35" s="29"/>
      <c r="AL35" s="29"/>
      <c r="AM35" s="29"/>
      <c r="AN35" s="29"/>
      <c r="AO35" s="29" t="s">
        <v>138</v>
      </c>
      <c r="AP35" s="29"/>
      <c r="AQ35" s="29"/>
      <c r="AR35" s="32"/>
      <c r="AS35" s="29" t="s">
        <v>138</v>
      </c>
      <c r="AT35" s="29"/>
      <c r="AU35" s="29"/>
      <c r="AV35" s="29"/>
      <c r="AW35" s="30"/>
      <c r="AX35" s="29"/>
      <c r="AY35" s="29" t="s">
        <v>138</v>
      </c>
      <c r="AZ35" s="32"/>
      <c r="BA35" s="29"/>
      <c r="BB35" s="29"/>
      <c r="BC35" s="36" t="s">
        <v>138</v>
      </c>
      <c r="BD35" s="29" t="s">
        <v>138</v>
      </c>
      <c r="BE35" s="30"/>
      <c r="BF35" s="29" t="s">
        <v>138</v>
      </c>
      <c r="BG35" s="29"/>
      <c r="BH35" s="32"/>
    </row>
    <row r="36" spans="1:60" ht="75" customHeight="1" x14ac:dyDescent="0.25">
      <c r="A36" s="1"/>
      <c r="B36" s="25" t="s">
        <v>215</v>
      </c>
      <c r="C36" s="26" t="s">
        <v>216</v>
      </c>
      <c r="D36" s="26" t="s">
        <v>217</v>
      </c>
      <c r="E36" s="27" t="s">
        <v>218</v>
      </c>
      <c r="F36" s="31">
        <f t="shared" si="15"/>
        <v>7</v>
      </c>
      <c r="G36" s="29" t="s">
        <v>138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 t="s">
        <v>138</v>
      </c>
      <c r="T36" s="29"/>
      <c r="U36" s="29"/>
      <c r="V36" s="32"/>
      <c r="W36" s="29"/>
      <c r="X36" s="29"/>
      <c r="Y36" s="29"/>
      <c r="Z36" s="29" t="s">
        <v>138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30"/>
      <c r="AK36" s="29"/>
      <c r="AL36" s="29"/>
      <c r="AM36" s="29"/>
      <c r="AN36" s="29" t="s">
        <v>138</v>
      </c>
      <c r="AO36" s="29"/>
      <c r="AP36" s="29"/>
      <c r="AQ36" s="29" t="s">
        <v>138</v>
      </c>
      <c r="AR36" s="32"/>
      <c r="AS36" s="29"/>
      <c r="AT36" s="29"/>
      <c r="AU36" s="29"/>
      <c r="AV36" s="29" t="s">
        <v>138</v>
      </c>
      <c r="AW36" s="30"/>
      <c r="AX36" s="29"/>
      <c r="AY36" s="29"/>
      <c r="AZ36" s="32"/>
      <c r="BA36" s="29"/>
      <c r="BB36" s="29" t="s">
        <v>138</v>
      </c>
      <c r="BC36" s="29"/>
      <c r="BD36" s="29"/>
      <c r="BE36" s="30"/>
      <c r="BF36" s="29"/>
      <c r="BG36" s="29"/>
      <c r="BH36" s="32"/>
    </row>
    <row r="37" spans="1:60" ht="75" customHeight="1" x14ac:dyDescent="0.25">
      <c r="A37" s="1"/>
      <c r="B37" s="25" t="s">
        <v>219</v>
      </c>
      <c r="C37" s="26" t="s">
        <v>220</v>
      </c>
      <c r="D37" s="26" t="s">
        <v>221</v>
      </c>
      <c r="E37" s="27" t="s">
        <v>222</v>
      </c>
      <c r="F37" s="31">
        <f t="shared" si="15"/>
        <v>13</v>
      </c>
      <c r="G37" s="29"/>
      <c r="H37" s="29"/>
      <c r="I37" s="29"/>
      <c r="J37" s="29"/>
      <c r="K37" s="29"/>
      <c r="L37" s="29" t="s">
        <v>138</v>
      </c>
      <c r="M37" s="29"/>
      <c r="N37" s="29"/>
      <c r="O37" s="29"/>
      <c r="P37" s="29"/>
      <c r="Q37" s="29"/>
      <c r="R37" s="29"/>
      <c r="S37" s="29" t="s">
        <v>138</v>
      </c>
      <c r="T37" s="29"/>
      <c r="U37" s="29" t="s">
        <v>138</v>
      </c>
      <c r="V37" s="32"/>
      <c r="W37" s="29"/>
      <c r="X37" s="29" t="s">
        <v>138</v>
      </c>
      <c r="Y37" s="29"/>
      <c r="Z37" s="29" t="s">
        <v>138</v>
      </c>
      <c r="AA37" s="29"/>
      <c r="AB37" s="29"/>
      <c r="AC37" s="29"/>
      <c r="AD37" s="29" t="s">
        <v>138</v>
      </c>
      <c r="AE37" s="29" t="s">
        <v>138</v>
      </c>
      <c r="AF37" s="29" t="s">
        <v>138</v>
      </c>
      <c r="AG37" s="29" t="s">
        <v>138</v>
      </c>
      <c r="AH37" s="29" t="s">
        <v>138</v>
      </c>
      <c r="AI37" s="29"/>
      <c r="AJ37" s="30"/>
      <c r="AK37" s="29" t="s">
        <v>138</v>
      </c>
      <c r="AL37" s="29"/>
      <c r="AM37" s="29"/>
      <c r="AN37" s="29"/>
      <c r="AO37" s="29"/>
      <c r="AP37" s="29"/>
      <c r="AQ37" s="29"/>
      <c r="AR37" s="32"/>
      <c r="AS37" s="29"/>
      <c r="AT37" s="29"/>
      <c r="AU37" s="29" t="s">
        <v>138</v>
      </c>
      <c r="AV37" s="29"/>
      <c r="AW37" s="30"/>
      <c r="AX37" s="29"/>
      <c r="AY37" s="29"/>
      <c r="AZ37" s="32"/>
      <c r="BA37" s="29"/>
      <c r="BB37" s="29" t="s">
        <v>138</v>
      </c>
      <c r="BC37" s="29"/>
      <c r="BD37" s="29"/>
      <c r="BE37" s="30"/>
      <c r="BF37" s="29"/>
      <c r="BG37" s="29"/>
      <c r="BH37" s="32"/>
    </row>
    <row r="38" spans="1:60" ht="75" customHeight="1" x14ac:dyDescent="0.25">
      <c r="A38" s="1"/>
      <c r="B38" s="25" t="s">
        <v>219</v>
      </c>
      <c r="C38" s="26" t="s">
        <v>220</v>
      </c>
      <c r="D38" s="26" t="s">
        <v>223</v>
      </c>
      <c r="E38" s="27" t="s">
        <v>224</v>
      </c>
      <c r="F38" s="31">
        <f t="shared" si="15"/>
        <v>15</v>
      </c>
      <c r="G38" s="29"/>
      <c r="H38" s="29"/>
      <c r="I38" s="29"/>
      <c r="J38" s="29" t="s">
        <v>138</v>
      </c>
      <c r="K38" s="29" t="s">
        <v>138</v>
      </c>
      <c r="L38" s="29"/>
      <c r="M38" s="29"/>
      <c r="N38" s="29"/>
      <c r="O38" s="29"/>
      <c r="P38" s="29" t="s">
        <v>138</v>
      </c>
      <c r="Q38" s="29"/>
      <c r="R38" s="29"/>
      <c r="S38" s="29" t="s">
        <v>138</v>
      </c>
      <c r="T38" s="29"/>
      <c r="U38" s="29"/>
      <c r="V38" s="32"/>
      <c r="W38" s="29"/>
      <c r="X38" s="29"/>
      <c r="Y38" s="29"/>
      <c r="Z38" s="29" t="s">
        <v>138</v>
      </c>
      <c r="AA38" s="29" t="s">
        <v>138</v>
      </c>
      <c r="AB38" s="29" t="s">
        <v>138</v>
      </c>
      <c r="AC38" s="29"/>
      <c r="AD38" s="29"/>
      <c r="AE38" s="29" t="s">
        <v>138</v>
      </c>
      <c r="AF38" s="29"/>
      <c r="AG38" s="29"/>
      <c r="AH38" s="29"/>
      <c r="AI38" s="29"/>
      <c r="AJ38" s="30"/>
      <c r="AK38" s="29"/>
      <c r="AL38" s="29"/>
      <c r="AM38" s="29"/>
      <c r="AN38" s="29"/>
      <c r="AO38" s="29" t="s">
        <v>138</v>
      </c>
      <c r="AP38" s="29"/>
      <c r="AQ38" s="29"/>
      <c r="AR38" s="32"/>
      <c r="AS38" s="29" t="s">
        <v>138</v>
      </c>
      <c r="AT38" s="29"/>
      <c r="AU38" s="29"/>
      <c r="AV38" s="29" t="s">
        <v>138</v>
      </c>
      <c r="AW38" s="30"/>
      <c r="AX38" s="29" t="s">
        <v>138</v>
      </c>
      <c r="AY38" s="29" t="s">
        <v>138</v>
      </c>
      <c r="AZ38" s="32"/>
      <c r="BA38" s="29" t="s">
        <v>138</v>
      </c>
      <c r="BB38" s="29" t="s">
        <v>138</v>
      </c>
      <c r="BC38" s="29"/>
      <c r="BD38" s="29"/>
      <c r="BE38" s="30"/>
      <c r="BF38" s="29"/>
      <c r="BG38" s="29"/>
      <c r="BH38" s="32"/>
    </row>
    <row r="39" spans="1:60" ht="75" customHeight="1" x14ac:dyDescent="0.25">
      <c r="A39" s="1"/>
      <c r="B39" s="25" t="s">
        <v>219</v>
      </c>
      <c r="C39" s="26" t="s">
        <v>220</v>
      </c>
      <c r="D39" s="26" t="s">
        <v>225</v>
      </c>
      <c r="E39" s="27" t="s">
        <v>226</v>
      </c>
      <c r="F39" s="31">
        <f t="shared" si="15"/>
        <v>4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 t="s">
        <v>138</v>
      </c>
      <c r="T39" s="29" t="s">
        <v>138</v>
      </c>
      <c r="U39" s="29"/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 t="s">
        <v>138</v>
      </c>
      <c r="AG39" s="29"/>
      <c r="AH39" s="29"/>
      <c r="AI39" s="29" t="s">
        <v>138</v>
      </c>
      <c r="AJ39" s="30"/>
      <c r="AK39" s="29"/>
      <c r="AL39" s="29"/>
      <c r="AM39" s="29"/>
      <c r="AN39" s="29"/>
      <c r="AO39" s="29"/>
      <c r="AP39" s="29"/>
      <c r="AQ39" s="29"/>
      <c r="AR39" s="32"/>
      <c r="AS39" s="29"/>
      <c r="AT39" s="29"/>
      <c r="AU39" s="29"/>
      <c r="AV39" s="29"/>
      <c r="AW39" s="30"/>
      <c r="AX39" s="29"/>
      <c r="AY39" s="29"/>
      <c r="AZ39" s="32"/>
      <c r="BA39" s="29"/>
      <c r="BB39" s="29"/>
      <c r="BC39" s="29"/>
      <c r="BD39" s="29"/>
      <c r="BE39" s="30"/>
      <c r="BF39" s="29"/>
      <c r="BG39" s="29"/>
      <c r="BH39" s="32"/>
    </row>
    <row r="40" spans="1:60" ht="75" customHeight="1" x14ac:dyDescent="0.25">
      <c r="A40" s="1"/>
      <c r="B40" s="25" t="s">
        <v>211</v>
      </c>
      <c r="C40" s="26" t="s">
        <v>227</v>
      </c>
      <c r="D40" s="26" t="s">
        <v>228</v>
      </c>
      <c r="E40" s="27" t="s">
        <v>229</v>
      </c>
      <c r="F40" s="31">
        <f t="shared" si="15"/>
        <v>1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32"/>
      <c r="W40" s="29"/>
      <c r="X40" s="29"/>
      <c r="Y40" s="29"/>
      <c r="Z40" s="29" t="s">
        <v>138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30"/>
      <c r="AK40" s="29"/>
      <c r="AL40" s="29"/>
      <c r="AM40" s="29"/>
      <c r="AN40" s="29"/>
      <c r="AO40" s="29"/>
      <c r="AP40" s="29"/>
      <c r="AQ40" s="29"/>
      <c r="AR40" s="32"/>
      <c r="AS40" s="29"/>
      <c r="AT40" s="29"/>
      <c r="AU40" s="29"/>
      <c r="AV40" s="29"/>
      <c r="AW40" s="30"/>
      <c r="AX40" s="29"/>
      <c r="AY40" s="29"/>
      <c r="AZ40" s="32"/>
      <c r="BA40" s="29"/>
      <c r="BB40" s="29"/>
      <c r="BC40" s="29"/>
      <c r="BD40" s="29"/>
      <c r="BE40" s="30"/>
      <c r="BF40" s="29"/>
      <c r="BG40" s="29"/>
      <c r="BH40" s="32"/>
    </row>
    <row r="41" spans="1:60" ht="75" customHeight="1" x14ac:dyDescent="0.25">
      <c r="A41" s="1"/>
      <c r="B41" s="25" t="s">
        <v>230</v>
      </c>
      <c r="C41" s="26" t="s">
        <v>231</v>
      </c>
      <c r="D41" s="26" t="s">
        <v>232</v>
      </c>
      <c r="E41" s="27" t="s">
        <v>233</v>
      </c>
      <c r="F41" s="31">
        <f t="shared" si="15"/>
        <v>16</v>
      </c>
      <c r="G41" s="29"/>
      <c r="H41" s="29"/>
      <c r="I41" s="29" t="s">
        <v>138</v>
      </c>
      <c r="J41" s="29" t="s">
        <v>138</v>
      </c>
      <c r="K41" s="29" t="s">
        <v>138</v>
      </c>
      <c r="L41" s="29" t="s">
        <v>138</v>
      </c>
      <c r="M41" s="29"/>
      <c r="N41" s="29"/>
      <c r="O41" s="29"/>
      <c r="P41" s="29" t="s">
        <v>138</v>
      </c>
      <c r="Q41" s="29"/>
      <c r="R41" s="29"/>
      <c r="S41" s="29"/>
      <c r="T41" s="29"/>
      <c r="U41" s="29"/>
      <c r="V41" s="32"/>
      <c r="W41" s="29"/>
      <c r="X41" s="29"/>
      <c r="Y41" s="29"/>
      <c r="Z41" s="29"/>
      <c r="AA41" s="29"/>
      <c r="AB41" s="29" t="s">
        <v>138</v>
      </c>
      <c r="AC41" s="29" t="s">
        <v>138</v>
      </c>
      <c r="AD41" s="29" t="s">
        <v>138</v>
      </c>
      <c r="AE41" s="29"/>
      <c r="AF41" s="29"/>
      <c r="AG41" s="29" t="s">
        <v>138</v>
      </c>
      <c r="AH41" s="29"/>
      <c r="AI41" s="29"/>
      <c r="AJ41" s="30"/>
      <c r="AK41" s="29"/>
      <c r="AL41" s="29"/>
      <c r="AM41" s="29"/>
      <c r="AN41" s="29" t="s">
        <v>138</v>
      </c>
      <c r="AO41" s="29" t="s">
        <v>138</v>
      </c>
      <c r="AP41" s="29"/>
      <c r="AQ41" s="29"/>
      <c r="AR41" s="32"/>
      <c r="AS41" s="29" t="s">
        <v>138</v>
      </c>
      <c r="AT41" s="29"/>
      <c r="AU41" s="29" t="s">
        <v>138</v>
      </c>
      <c r="AV41" s="29"/>
      <c r="AW41" s="30"/>
      <c r="AX41" s="29"/>
      <c r="AY41" s="29" t="s">
        <v>138</v>
      </c>
      <c r="AZ41" s="32"/>
      <c r="BA41" s="29" t="s">
        <v>138</v>
      </c>
      <c r="BB41" s="29"/>
      <c r="BC41" s="29"/>
      <c r="BD41" s="29"/>
      <c r="BE41" s="30"/>
      <c r="BF41" s="29" t="s">
        <v>138</v>
      </c>
      <c r="BG41" s="29"/>
      <c r="BH41" s="32"/>
    </row>
    <row r="42" spans="1:60" ht="75" customHeight="1" x14ac:dyDescent="0.25">
      <c r="A42" s="1"/>
      <c r="B42" s="25" t="s">
        <v>234</v>
      </c>
      <c r="C42" s="26" t="s">
        <v>235</v>
      </c>
      <c r="D42" s="26" t="s">
        <v>236</v>
      </c>
      <c r="E42" s="27" t="s">
        <v>237</v>
      </c>
      <c r="F42" s="31">
        <f t="shared" si="15"/>
        <v>4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 t="s">
        <v>138</v>
      </c>
      <c r="T42" s="29"/>
      <c r="U42" s="29"/>
      <c r="V42" s="32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30"/>
      <c r="AK42" s="29"/>
      <c r="AL42" s="29"/>
      <c r="AM42" s="29"/>
      <c r="AN42" s="29"/>
      <c r="AO42" s="29"/>
      <c r="AP42" s="29"/>
      <c r="AQ42" s="29"/>
      <c r="AR42" s="32"/>
      <c r="AS42" s="29"/>
      <c r="AT42" s="29"/>
      <c r="AU42" s="29"/>
      <c r="AV42" s="29"/>
      <c r="AW42" s="30"/>
      <c r="AX42" s="29"/>
      <c r="AY42" s="29"/>
      <c r="AZ42" s="32"/>
      <c r="BA42" s="29" t="s">
        <v>138</v>
      </c>
      <c r="BB42" s="29" t="s">
        <v>138</v>
      </c>
      <c r="BC42" s="29"/>
      <c r="BD42" s="29" t="s">
        <v>138</v>
      </c>
      <c r="BE42" s="30"/>
      <c r="BF42" s="29"/>
      <c r="BG42" s="29"/>
      <c r="BH42" s="32"/>
    </row>
    <row r="43" spans="1:60" ht="75" customHeight="1" x14ac:dyDescent="0.25">
      <c r="A43" s="1"/>
      <c r="B43" s="25" t="s">
        <v>211</v>
      </c>
      <c r="C43" s="26" t="s">
        <v>238</v>
      </c>
      <c r="D43" s="26" t="s">
        <v>239</v>
      </c>
      <c r="E43" s="27" t="s">
        <v>240</v>
      </c>
      <c r="F43" s="31">
        <f t="shared" si="15"/>
        <v>6</v>
      </c>
      <c r="G43" s="29"/>
      <c r="H43" s="29"/>
      <c r="I43" s="29"/>
      <c r="J43" s="29"/>
      <c r="K43" s="29"/>
      <c r="L43" s="29"/>
      <c r="M43" s="29" t="s">
        <v>138</v>
      </c>
      <c r="N43" s="29"/>
      <c r="O43" s="29"/>
      <c r="P43" s="29"/>
      <c r="Q43" s="29"/>
      <c r="R43" s="29"/>
      <c r="S43" s="29" t="s">
        <v>138</v>
      </c>
      <c r="T43" s="29"/>
      <c r="U43" s="29" t="s">
        <v>138</v>
      </c>
      <c r="V43" s="32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30"/>
      <c r="AK43" s="29" t="s">
        <v>138</v>
      </c>
      <c r="AL43" s="29"/>
      <c r="AM43" s="29"/>
      <c r="AN43" s="29" t="s">
        <v>138</v>
      </c>
      <c r="AO43" s="29"/>
      <c r="AP43" s="29"/>
      <c r="AQ43" s="29"/>
      <c r="AR43" s="32"/>
      <c r="AS43" s="29"/>
      <c r="AT43" s="29"/>
      <c r="AU43" s="29"/>
      <c r="AV43" s="29"/>
      <c r="AW43" s="30"/>
      <c r="AX43" s="29"/>
      <c r="AY43" s="29"/>
      <c r="AZ43" s="32"/>
      <c r="BA43" s="29"/>
      <c r="BB43" s="29" t="s">
        <v>138</v>
      </c>
      <c r="BC43" s="29"/>
      <c r="BD43" s="29"/>
      <c r="BE43" s="30"/>
      <c r="BF43" s="29"/>
      <c r="BG43" s="29" t="s">
        <v>138</v>
      </c>
      <c r="BH43" s="32"/>
    </row>
    <row r="44" spans="1:60" ht="75" customHeight="1" x14ac:dyDescent="0.25">
      <c r="A44" s="1"/>
      <c r="B44" s="25" t="s">
        <v>211</v>
      </c>
      <c r="C44" s="26" t="s">
        <v>241</v>
      </c>
      <c r="D44" s="26" t="s">
        <v>242</v>
      </c>
      <c r="E44" s="27" t="s">
        <v>243</v>
      </c>
      <c r="F44" s="31">
        <f t="shared" si="15"/>
        <v>2</v>
      </c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32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30"/>
      <c r="AK44" s="29"/>
      <c r="AL44" s="29"/>
      <c r="AM44" s="29"/>
      <c r="AN44" s="29" t="s">
        <v>138</v>
      </c>
      <c r="AO44" s="29"/>
      <c r="AP44" s="29"/>
      <c r="AQ44" s="29"/>
      <c r="AR44" s="32"/>
      <c r="AS44" s="29"/>
      <c r="AT44" s="29"/>
      <c r="AU44" s="29"/>
      <c r="AV44" s="29"/>
      <c r="AW44" s="30"/>
      <c r="AX44" s="29" t="s">
        <v>138</v>
      </c>
      <c r="AY44" s="29"/>
      <c r="AZ44" s="32"/>
      <c r="BA44" s="29"/>
      <c r="BB44" s="29"/>
      <c r="BC44" s="29"/>
      <c r="BD44" s="29"/>
      <c r="BE44" s="30"/>
      <c r="BF44" s="29"/>
      <c r="BG44" s="29"/>
      <c r="BH44" s="32"/>
    </row>
    <row r="45" spans="1:60" ht="75" customHeight="1" x14ac:dyDescent="0.25">
      <c r="A45" s="1"/>
      <c r="B45" s="25" t="s">
        <v>211</v>
      </c>
      <c r="C45" s="26" t="s">
        <v>244</v>
      </c>
      <c r="D45" s="26" t="s">
        <v>245</v>
      </c>
      <c r="E45" s="27" t="s">
        <v>246</v>
      </c>
      <c r="F45" s="31">
        <f t="shared" si="15"/>
        <v>2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32"/>
      <c r="W45" s="29"/>
      <c r="X45" s="29"/>
      <c r="Y45" s="29"/>
      <c r="Z45" s="29"/>
      <c r="AA45" s="29"/>
      <c r="AB45" s="29"/>
      <c r="AC45" s="29"/>
      <c r="AD45" s="29"/>
      <c r="AE45" s="29"/>
      <c r="AF45" s="29" t="s">
        <v>138</v>
      </c>
      <c r="AG45" s="29"/>
      <c r="AH45" s="29"/>
      <c r="AI45" s="29"/>
      <c r="AJ45" s="30"/>
      <c r="AK45" s="29"/>
      <c r="AL45" s="29"/>
      <c r="AM45" s="29"/>
      <c r="AN45" s="29"/>
      <c r="AO45" s="29"/>
      <c r="AP45" s="29"/>
      <c r="AQ45" s="29"/>
      <c r="AR45" s="32"/>
      <c r="AS45" s="29"/>
      <c r="AT45" s="29"/>
      <c r="AU45" s="29"/>
      <c r="AV45" s="29"/>
      <c r="AW45" s="30"/>
      <c r="AX45" s="29"/>
      <c r="AY45" s="29"/>
      <c r="AZ45" s="32"/>
      <c r="BA45" s="29"/>
      <c r="BB45" s="29"/>
      <c r="BC45" s="29"/>
      <c r="BD45" s="29" t="s">
        <v>138</v>
      </c>
      <c r="BE45" s="30"/>
      <c r="BF45" s="29"/>
      <c r="BG45" s="29"/>
      <c r="BH45" s="32"/>
    </row>
    <row r="46" spans="1:60" ht="75" customHeight="1" x14ac:dyDescent="0.25">
      <c r="A46" s="1"/>
      <c r="B46" s="25" t="s">
        <v>247</v>
      </c>
      <c r="C46" s="26" t="s">
        <v>248</v>
      </c>
      <c r="D46" s="26" t="s">
        <v>249</v>
      </c>
      <c r="E46" s="27" t="s">
        <v>250</v>
      </c>
      <c r="F46" s="31">
        <f t="shared" si="15"/>
        <v>3</v>
      </c>
      <c r="G46" s="29"/>
      <c r="H46" s="29"/>
      <c r="I46" s="29"/>
      <c r="J46" s="29"/>
      <c r="K46" s="29"/>
      <c r="L46" s="29"/>
      <c r="M46" s="29"/>
      <c r="N46" s="29" t="s">
        <v>138</v>
      </c>
      <c r="O46" s="29"/>
      <c r="P46" s="29"/>
      <c r="Q46" s="29"/>
      <c r="R46" s="29"/>
      <c r="S46" s="29"/>
      <c r="T46" s="29"/>
      <c r="U46" s="29"/>
      <c r="V46" s="32"/>
      <c r="W46" s="29"/>
      <c r="X46" s="29"/>
      <c r="Y46" s="29"/>
      <c r="Z46" s="29" t="s">
        <v>138</v>
      </c>
      <c r="AA46" s="29"/>
      <c r="AB46" s="29"/>
      <c r="AC46" s="29" t="s">
        <v>138</v>
      </c>
      <c r="AD46" s="29"/>
      <c r="AE46" s="29"/>
      <c r="AF46" s="29"/>
      <c r="AG46" s="29"/>
      <c r="AH46" s="29"/>
      <c r="AI46" s="29"/>
      <c r="AJ46" s="30"/>
      <c r="AK46" s="29"/>
      <c r="AL46" s="29"/>
      <c r="AM46" s="29"/>
      <c r="AN46" s="29"/>
      <c r="AO46" s="29"/>
      <c r="AP46" s="29"/>
      <c r="AQ46" s="29"/>
      <c r="AR46" s="32"/>
      <c r="AS46" s="29"/>
      <c r="AT46" s="29"/>
      <c r="AU46" s="29"/>
      <c r="AV46" s="29"/>
      <c r="AW46" s="30"/>
      <c r="AX46" s="29"/>
      <c r="AY46" s="29"/>
      <c r="AZ46" s="32"/>
      <c r="BA46" s="29"/>
      <c r="BB46" s="29"/>
      <c r="BC46" s="29"/>
      <c r="BD46" s="29"/>
      <c r="BE46" s="30"/>
      <c r="BF46" s="29"/>
      <c r="BG46" s="29"/>
      <c r="BH46" s="32"/>
    </row>
    <row r="47" spans="1:60" ht="75" customHeight="1" x14ac:dyDescent="0.25">
      <c r="A47" s="1"/>
      <c r="B47" s="25" t="s">
        <v>211</v>
      </c>
      <c r="C47" s="26" t="s">
        <v>252</v>
      </c>
      <c r="D47" s="26" t="s">
        <v>253</v>
      </c>
      <c r="E47" s="27" t="s">
        <v>254</v>
      </c>
      <c r="F47" s="31">
        <f t="shared" si="15"/>
        <v>3</v>
      </c>
      <c r="G47" s="29"/>
      <c r="H47" s="29"/>
      <c r="I47" s="29"/>
      <c r="J47" s="29"/>
      <c r="K47" s="29"/>
      <c r="L47" s="29"/>
      <c r="M47" s="29"/>
      <c r="N47" s="29"/>
      <c r="O47" s="29" t="s">
        <v>138</v>
      </c>
      <c r="P47" s="29"/>
      <c r="Q47" s="29"/>
      <c r="R47" s="29"/>
      <c r="S47" s="29"/>
      <c r="T47" s="29"/>
      <c r="U47" s="29"/>
      <c r="V47" s="32"/>
      <c r="W47" s="29"/>
      <c r="X47" s="29"/>
      <c r="Y47" s="29"/>
      <c r="Z47" s="29" t="s">
        <v>138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30"/>
      <c r="AK47" s="29"/>
      <c r="AL47" s="29"/>
      <c r="AM47" s="29"/>
      <c r="AN47" s="29"/>
      <c r="AO47" s="29"/>
      <c r="AP47" s="29"/>
      <c r="AQ47" s="29"/>
      <c r="AR47" s="32"/>
      <c r="AS47" s="29"/>
      <c r="AT47" s="29"/>
      <c r="AU47" s="29"/>
      <c r="AV47" s="29" t="s">
        <v>138</v>
      </c>
      <c r="AW47" s="30"/>
      <c r="AX47" s="29"/>
      <c r="AY47" s="29"/>
      <c r="AZ47" s="32"/>
      <c r="BA47" s="29"/>
      <c r="BB47" s="29"/>
      <c r="BC47" s="29"/>
      <c r="BD47" s="29"/>
      <c r="BE47" s="30"/>
      <c r="BF47" s="29"/>
      <c r="BG47" s="29"/>
      <c r="BH47" s="32"/>
    </row>
    <row r="48" spans="1:60" ht="75" customHeight="1" x14ac:dyDescent="0.25">
      <c r="A48" s="1"/>
      <c r="B48" s="25" t="s">
        <v>211</v>
      </c>
      <c r="C48" s="26" t="s">
        <v>255</v>
      </c>
      <c r="D48" s="26" t="s">
        <v>256</v>
      </c>
      <c r="E48" s="27" t="s">
        <v>257</v>
      </c>
      <c r="F48" s="31">
        <f t="shared" si="15"/>
        <v>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30"/>
      <c r="AK48" s="29"/>
      <c r="AL48" s="29"/>
      <c r="AM48" s="29"/>
      <c r="AN48" s="29"/>
      <c r="AO48" s="29"/>
      <c r="AP48" s="29"/>
      <c r="AQ48" s="29"/>
      <c r="AR48" s="32"/>
      <c r="AS48" s="29"/>
      <c r="AT48" s="29"/>
      <c r="AU48" s="29"/>
      <c r="AV48" s="29"/>
      <c r="AW48" s="30"/>
      <c r="AX48" s="29"/>
      <c r="AY48" s="29"/>
      <c r="AZ48" s="32"/>
      <c r="BA48" s="29"/>
      <c r="BB48" s="29"/>
      <c r="BC48" s="29"/>
      <c r="BD48" s="29"/>
      <c r="BE48" s="30"/>
      <c r="BF48" s="29"/>
      <c r="BG48" s="29" t="s">
        <v>138</v>
      </c>
      <c r="BH48" s="32"/>
    </row>
    <row r="49" spans="1:60" ht="75" customHeight="1" x14ac:dyDescent="0.25">
      <c r="A49" s="1"/>
      <c r="B49" s="25" t="s">
        <v>264</v>
      </c>
      <c r="C49" s="26" t="s">
        <v>258</v>
      </c>
      <c r="D49" s="26" t="s">
        <v>259</v>
      </c>
      <c r="E49" s="27" t="s">
        <v>260</v>
      </c>
      <c r="F49" s="31">
        <f t="shared" si="15"/>
        <v>1</v>
      </c>
      <c r="G49" s="29" t="s">
        <v>138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2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30"/>
      <c r="AK49" s="29"/>
      <c r="AL49" s="29"/>
      <c r="AM49" s="29"/>
      <c r="AN49" s="29"/>
      <c r="AO49" s="29"/>
      <c r="AP49" s="29"/>
      <c r="AQ49" s="29"/>
      <c r="AR49" s="32"/>
      <c r="AS49" s="29"/>
      <c r="AT49" s="29"/>
      <c r="AU49" s="29"/>
      <c r="AV49" s="29"/>
      <c r="AW49" s="30"/>
      <c r="AX49" s="29"/>
      <c r="AY49" s="29"/>
      <c r="AZ49" s="32"/>
      <c r="BA49" s="29"/>
      <c r="BB49" s="29"/>
      <c r="BC49" s="29"/>
      <c r="BD49" s="29"/>
      <c r="BE49" s="30"/>
      <c r="BF49" s="29"/>
      <c r="BG49" s="29"/>
      <c r="BH49" s="32"/>
    </row>
    <row r="50" spans="1:60" ht="75" customHeight="1" x14ac:dyDescent="0.25">
      <c r="A50" s="1"/>
      <c r="B50" s="25" t="s">
        <v>211</v>
      </c>
      <c r="C50" s="26" t="s">
        <v>261</v>
      </c>
      <c r="D50" s="26" t="s">
        <v>262</v>
      </c>
      <c r="E50" s="27" t="s">
        <v>263</v>
      </c>
      <c r="F50" s="31">
        <f t="shared" si="15"/>
        <v>5</v>
      </c>
      <c r="G50" s="29"/>
      <c r="H50" s="29"/>
      <c r="I50" s="29" t="s">
        <v>138</v>
      </c>
      <c r="J50" s="29"/>
      <c r="K50" s="29"/>
      <c r="L50" s="29"/>
      <c r="M50" s="29" t="s">
        <v>138</v>
      </c>
      <c r="N50" s="29"/>
      <c r="O50" s="29" t="s">
        <v>138</v>
      </c>
      <c r="P50" s="29"/>
      <c r="Q50" s="29"/>
      <c r="R50" s="29"/>
      <c r="S50" s="29"/>
      <c r="T50" s="29"/>
      <c r="U50" s="29"/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30"/>
      <c r="AK50" s="29"/>
      <c r="AL50" s="29" t="s">
        <v>138</v>
      </c>
      <c r="AM50" s="29"/>
      <c r="AN50" s="29" t="s">
        <v>138</v>
      </c>
      <c r="AO50" s="29"/>
      <c r="AP50" s="29"/>
      <c r="AQ50" s="29"/>
      <c r="AR50" s="32"/>
      <c r="AS50" s="29"/>
      <c r="AT50" s="29"/>
      <c r="AU50" s="29"/>
      <c r="AV50" s="29"/>
      <c r="AW50" s="30"/>
      <c r="AX50" s="29"/>
      <c r="AY50" s="29"/>
      <c r="AZ50" s="32"/>
      <c r="BA50" s="29"/>
      <c r="BB50" s="29"/>
      <c r="BC50" s="29"/>
      <c r="BD50" s="29"/>
      <c r="BE50" s="30"/>
      <c r="BF50" s="29"/>
      <c r="BG50" s="29"/>
      <c r="BH50" s="32"/>
    </row>
    <row r="51" spans="1:60" ht="75" customHeight="1" x14ac:dyDescent="0.25">
      <c r="A51" s="1"/>
      <c r="B51" s="25" t="s">
        <v>211</v>
      </c>
      <c r="C51" s="26" t="s">
        <v>265</v>
      </c>
      <c r="D51" s="26" t="s">
        <v>266</v>
      </c>
      <c r="E51" s="27" t="s">
        <v>267</v>
      </c>
      <c r="F51" s="31">
        <f t="shared" si="15"/>
        <v>3</v>
      </c>
      <c r="G51" s="29" t="s">
        <v>138</v>
      </c>
      <c r="H51" s="29" t="s">
        <v>138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32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30"/>
      <c r="AK51" s="29"/>
      <c r="AL51" s="29"/>
      <c r="AM51" s="29" t="s">
        <v>138</v>
      </c>
      <c r="AN51" s="29"/>
      <c r="AO51" s="29"/>
      <c r="AP51" s="29"/>
      <c r="AQ51" s="29"/>
      <c r="AR51" s="32"/>
      <c r="AS51" s="29"/>
      <c r="AT51" s="29"/>
      <c r="AU51" s="29"/>
      <c r="AV51" s="29"/>
      <c r="AW51" s="30"/>
      <c r="AX51" s="29"/>
      <c r="AY51" s="29"/>
      <c r="AZ51" s="32"/>
      <c r="BA51" s="29"/>
      <c r="BB51" s="29"/>
      <c r="BC51" s="29"/>
      <c r="BD51" s="29"/>
      <c r="BE51" s="30"/>
      <c r="BF51" s="29"/>
      <c r="BG51" s="29"/>
      <c r="BH51" s="32"/>
    </row>
    <row r="52" spans="1:60" ht="75" customHeight="1" x14ac:dyDescent="0.25">
      <c r="A52" s="1"/>
      <c r="B52" s="25" t="s">
        <v>211</v>
      </c>
      <c r="C52" s="26" t="s">
        <v>268</v>
      </c>
      <c r="D52" s="26" t="s">
        <v>269</v>
      </c>
      <c r="E52" s="27" t="s">
        <v>270</v>
      </c>
      <c r="F52" s="31">
        <f t="shared" si="15"/>
        <v>2</v>
      </c>
      <c r="G52" s="29"/>
      <c r="H52" s="29"/>
      <c r="I52" s="29"/>
      <c r="J52" s="29"/>
      <c r="K52" s="29"/>
      <c r="L52" s="29"/>
      <c r="M52" s="29" t="s">
        <v>138</v>
      </c>
      <c r="N52" s="29"/>
      <c r="O52" s="29"/>
      <c r="P52" s="29"/>
      <c r="Q52" s="29"/>
      <c r="R52" s="29"/>
      <c r="S52" s="29"/>
      <c r="T52" s="29"/>
      <c r="U52" s="29"/>
      <c r="V52" s="32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30"/>
      <c r="AK52" s="29"/>
      <c r="AL52" s="29"/>
      <c r="AM52" s="29"/>
      <c r="AN52" s="29"/>
      <c r="AO52" s="29"/>
      <c r="AP52" s="29"/>
      <c r="AQ52" s="29" t="s">
        <v>138</v>
      </c>
      <c r="AR52" s="32"/>
      <c r="AS52" s="29"/>
      <c r="AT52" s="29"/>
      <c r="AU52" s="29"/>
      <c r="AV52" s="29"/>
      <c r="AW52" s="30"/>
      <c r="AX52" s="29"/>
      <c r="AY52" s="29"/>
      <c r="AZ52" s="32"/>
      <c r="BA52" s="29"/>
      <c r="BB52" s="29"/>
      <c r="BC52" s="29"/>
      <c r="BD52" s="29"/>
      <c r="BE52" s="30"/>
      <c r="BF52" s="29"/>
      <c r="BG52" s="29"/>
      <c r="BH52" s="32"/>
    </row>
    <row r="53" spans="1:60" ht="15" customHeight="1" x14ac:dyDescent="0.25">
      <c r="A53" s="1"/>
      <c r="B53" s="37"/>
      <c r="C53" s="37"/>
      <c r="D53" s="37"/>
      <c r="E53" s="57" t="s">
        <v>271</v>
      </c>
      <c r="F53" s="58"/>
      <c r="G53" s="39">
        <f t="shared" ref="G53:U53" si="16">COUNTIF(G35:G52,"=+")</f>
        <v>3</v>
      </c>
      <c r="H53" s="39">
        <f t="shared" si="16"/>
        <v>2</v>
      </c>
      <c r="I53" s="39">
        <f t="shared" si="16"/>
        <v>2</v>
      </c>
      <c r="J53" s="39">
        <f t="shared" si="16"/>
        <v>2</v>
      </c>
      <c r="K53" s="39">
        <f t="shared" si="16"/>
        <v>2</v>
      </c>
      <c r="L53" s="39">
        <f t="shared" si="16"/>
        <v>2</v>
      </c>
      <c r="M53" s="39">
        <f t="shared" si="16"/>
        <v>3</v>
      </c>
      <c r="N53" s="39">
        <f t="shared" si="16"/>
        <v>2</v>
      </c>
      <c r="O53" s="39">
        <f t="shared" si="16"/>
        <v>3</v>
      </c>
      <c r="P53" s="39">
        <f t="shared" si="16"/>
        <v>2</v>
      </c>
      <c r="Q53" s="39">
        <f t="shared" si="16"/>
        <v>0</v>
      </c>
      <c r="R53" s="39">
        <f t="shared" si="16"/>
        <v>0</v>
      </c>
      <c r="S53" s="39">
        <f t="shared" si="16"/>
        <v>6</v>
      </c>
      <c r="T53" s="39">
        <f t="shared" si="16"/>
        <v>1</v>
      </c>
      <c r="U53" s="39">
        <f t="shared" si="16"/>
        <v>2</v>
      </c>
      <c r="V53" s="41"/>
      <c r="W53" s="39">
        <f t="shared" ref="W53:AI53" si="17">COUNTIF(W35:W52,"=+")</f>
        <v>0</v>
      </c>
      <c r="X53" s="39">
        <f t="shared" si="17"/>
        <v>1</v>
      </c>
      <c r="Y53" s="39">
        <f t="shared" si="17"/>
        <v>0</v>
      </c>
      <c r="Z53" s="39">
        <f t="shared" si="17"/>
        <v>7</v>
      </c>
      <c r="AA53" s="39">
        <f t="shared" si="17"/>
        <v>2</v>
      </c>
      <c r="AB53" s="39">
        <f t="shared" si="17"/>
        <v>2</v>
      </c>
      <c r="AC53" s="39">
        <f t="shared" si="17"/>
        <v>2</v>
      </c>
      <c r="AD53" s="39">
        <f t="shared" si="17"/>
        <v>2</v>
      </c>
      <c r="AE53" s="39">
        <f t="shared" si="17"/>
        <v>2</v>
      </c>
      <c r="AF53" s="39">
        <f t="shared" si="17"/>
        <v>4</v>
      </c>
      <c r="AG53" s="39">
        <f t="shared" si="17"/>
        <v>2</v>
      </c>
      <c r="AH53" s="39">
        <f t="shared" si="17"/>
        <v>1</v>
      </c>
      <c r="AI53" s="39">
        <f t="shared" si="17"/>
        <v>1</v>
      </c>
      <c r="AJ53" s="40"/>
      <c r="AK53" s="39">
        <f t="shared" ref="AK53:AQ53" si="18">COUNTIF(AK35:AK52,"=+")</f>
        <v>2</v>
      </c>
      <c r="AL53" s="39">
        <f t="shared" si="18"/>
        <v>1</v>
      </c>
      <c r="AM53" s="39">
        <f t="shared" si="18"/>
        <v>1</v>
      </c>
      <c r="AN53" s="39">
        <f t="shared" si="18"/>
        <v>5</v>
      </c>
      <c r="AO53" s="39">
        <f t="shared" si="18"/>
        <v>3</v>
      </c>
      <c r="AP53" s="39">
        <f t="shared" si="18"/>
        <v>0</v>
      </c>
      <c r="AQ53" s="39">
        <f t="shared" si="18"/>
        <v>2</v>
      </c>
      <c r="AR53" s="41"/>
      <c r="AS53" s="39">
        <f t="shared" ref="AS53:AV53" si="19">COUNTIF(AS35:AS52,"=+")</f>
        <v>3</v>
      </c>
      <c r="AT53" s="39">
        <f t="shared" si="19"/>
        <v>0</v>
      </c>
      <c r="AU53" s="39">
        <f t="shared" si="19"/>
        <v>2</v>
      </c>
      <c r="AV53" s="39">
        <f t="shared" si="19"/>
        <v>3</v>
      </c>
      <c r="AW53" s="40"/>
      <c r="AX53" s="39">
        <f t="shared" ref="AX53:AY53" si="20">COUNTIF(AX35:AX52,"=+")</f>
        <v>2</v>
      </c>
      <c r="AY53" s="39">
        <f t="shared" si="20"/>
        <v>3</v>
      </c>
      <c r="AZ53" s="41"/>
      <c r="BA53" s="39">
        <f t="shared" ref="BA53:BD53" si="21">COUNTIF(BA35:BA52,"=+")</f>
        <v>3</v>
      </c>
      <c r="BB53" s="39">
        <f t="shared" si="21"/>
        <v>5</v>
      </c>
      <c r="BC53" s="39">
        <f t="shared" si="21"/>
        <v>1</v>
      </c>
      <c r="BD53" s="39">
        <f t="shared" si="21"/>
        <v>3</v>
      </c>
      <c r="BE53" s="40"/>
      <c r="BF53" s="39">
        <f t="shared" ref="BF53:BG53" si="22">COUNTIF(BF35:BF52,"=+")</f>
        <v>2</v>
      </c>
      <c r="BG53" s="39">
        <f t="shared" si="22"/>
        <v>2</v>
      </c>
      <c r="BH53" s="41"/>
    </row>
    <row r="54" spans="1:60" ht="19.5" customHeight="1" x14ac:dyDescent="0.25">
      <c r="A54" s="60"/>
      <c r="B54" s="61" t="s">
        <v>115</v>
      </c>
      <c r="C54" s="61" t="s">
        <v>126</v>
      </c>
      <c r="D54" s="59" t="s">
        <v>132</v>
      </c>
      <c r="E54" s="55" t="s">
        <v>273</v>
      </c>
      <c r="F54" s="45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15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2"/>
      <c r="AL54" s="42"/>
      <c r="AM54" s="42"/>
      <c r="AN54" s="42"/>
      <c r="AO54" s="42"/>
      <c r="AP54" s="42"/>
      <c r="AQ54" s="42"/>
      <c r="AR54" s="15"/>
      <c r="AS54" s="42"/>
      <c r="AT54" s="42"/>
      <c r="AU54" s="42"/>
      <c r="AV54" s="42"/>
      <c r="AW54" s="43"/>
      <c r="AX54" s="42"/>
      <c r="AY54" s="42"/>
      <c r="AZ54" s="15"/>
      <c r="BA54" s="42"/>
      <c r="BB54" s="42"/>
      <c r="BC54" s="42"/>
      <c r="BD54" s="42"/>
      <c r="BE54" s="43"/>
      <c r="BF54" s="42"/>
      <c r="BG54" s="42"/>
      <c r="BH54" s="15"/>
    </row>
    <row r="55" spans="1:60" ht="49.5" customHeight="1" x14ac:dyDescent="0.25">
      <c r="A55" s="56"/>
      <c r="B55" s="56"/>
      <c r="C55" s="56"/>
      <c r="D55" s="56"/>
      <c r="E55" s="56"/>
      <c r="F55" s="22" t="s">
        <v>138</v>
      </c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15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2"/>
      <c r="AL55" s="42"/>
      <c r="AM55" s="42"/>
      <c r="AN55" s="42"/>
      <c r="AO55" s="42"/>
      <c r="AP55" s="42"/>
      <c r="AQ55" s="42"/>
      <c r="AR55" s="15"/>
      <c r="AS55" s="42"/>
      <c r="AT55" s="42"/>
      <c r="AU55" s="42"/>
      <c r="AV55" s="42"/>
      <c r="AW55" s="43"/>
      <c r="AX55" s="42"/>
      <c r="AY55" s="42"/>
      <c r="AZ55" s="15"/>
      <c r="BA55" s="42"/>
      <c r="BB55" s="42"/>
      <c r="BC55" s="42"/>
      <c r="BD55" s="42"/>
      <c r="BE55" s="43"/>
      <c r="BF55" s="42"/>
      <c r="BG55" s="42"/>
      <c r="BH55" s="15"/>
    </row>
    <row r="56" spans="1:60" ht="75" customHeight="1" x14ac:dyDescent="0.25">
      <c r="A56" s="1"/>
      <c r="B56" s="25" t="s">
        <v>275</v>
      </c>
      <c r="C56" s="26" t="s">
        <v>276</v>
      </c>
      <c r="D56" s="26" t="s">
        <v>277</v>
      </c>
      <c r="E56" s="27" t="s">
        <v>278</v>
      </c>
      <c r="F56" s="31">
        <f t="shared" ref="F56:F60" si="23">COUNTIF(G56:BF56,"=+")</f>
        <v>26</v>
      </c>
      <c r="G56" s="29" t="s">
        <v>138</v>
      </c>
      <c r="H56" s="33"/>
      <c r="I56" s="29" t="s">
        <v>138</v>
      </c>
      <c r="J56" s="33"/>
      <c r="K56" s="33"/>
      <c r="L56" s="36" t="s">
        <v>138</v>
      </c>
      <c r="M56" s="29" t="s">
        <v>138</v>
      </c>
      <c r="N56" s="29" t="s">
        <v>138</v>
      </c>
      <c r="O56" s="33"/>
      <c r="P56" s="29" t="s">
        <v>138</v>
      </c>
      <c r="Q56" s="33"/>
      <c r="R56" s="33"/>
      <c r="S56" s="29" t="s">
        <v>138</v>
      </c>
      <c r="T56" s="29" t="s">
        <v>138</v>
      </c>
      <c r="U56" s="33"/>
      <c r="V56" s="47"/>
      <c r="W56" s="33"/>
      <c r="X56" s="33"/>
      <c r="Y56" s="33"/>
      <c r="Z56" s="29" t="s">
        <v>138</v>
      </c>
      <c r="AA56" s="29" t="s">
        <v>138</v>
      </c>
      <c r="AB56" s="29" t="s">
        <v>138</v>
      </c>
      <c r="AC56" s="33"/>
      <c r="AD56" s="33"/>
      <c r="AE56" s="29" t="s">
        <v>138</v>
      </c>
      <c r="AF56" s="33"/>
      <c r="AG56" s="36" t="s">
        <v>138</v>
      </c>
      <c r="AH56" s="33"/>
      <c r="AI56" s="29" t="s">
        <v>138</v>
      </c>
      <c r="AJ56" s="46"/>
      <c r="AK56" s="29" t="s">
        <v>138</v>
      </c>
      <c r="AL56" s="33"/>
      <c r="AM56" s="36" t="s">
        <v>138</v>
      </c>
      <c r="AN56" s="29" t="s">
        <v>138</v>
      </c>
      <c r="AO56" s="33" t="s">
        <v>138</v>
      </c>
      <c r="AP56" s="33"/>
      <c r="AQ56" s="29" t="s">
        <v>138</v>
      </c>
      <c r="AR56" s="47"/>
      <c r="AS56" s="33" t="s">
        <v>138</v>
      </c>
      <c r="AT56" s="33"/>
      <c r="AU56" s="36" t="s">
        <v>138</v>
      </c>
      <c r="AV56" s="33"/>
      <c r="AW56" s="46"/>
      <c r="AX56" s="33"/>
      <c r="AY56" s="33" t="s">
        <v>138</v>
      </c>
      <c r="AZ56" s="47"/>
      <c r="BA56" s="29" t="s">
        <v>138</v>
      </c>
      <c r="BB56" s="29" t="s">
        <v>138</v>
      </c>
      <c r="BC56" s="33"/>
      <c r="BD56" s="29" t="s">
        <v>138</v>
      </c>
      <c r="BE56" s="46"/>
      <c r="BF56" s="33" t="s">
        <v>138</v>
      </c>
      <c r="BG56" s="29" t="s">
        <v>138</v>
      </c>
      <c r="BH56" s="15"/>
    </row>
    <row r="57" spans="1:60" ht="75" customHeight="1" x14ac:dyDescent="0.25">
      <c r="A57" s="1"/>
      <c r="B57" s="25" t="s">
        <v>251</v>
      </c>
      <c r="C57" s="26" t="s">
        <v>279</v>
      </c>
      <c r="D57" s="26" t="s">
        <v>280</v>
      </c>
      <c r="E57" s="27" t="s">
        <v>281</v>
      </c>
      <c r="F57" s="31">
        <f t="shared" si="23"/>
        <v>22</v>
      </c>
      <c r="G57" s="33"/>
      <c r="H57" s="29" t="s">
        <v>138</v>
      </c>
      <c r="I57" s="29" t="s">
        <v>138</v>
      </c>
      <c r="J57" s="29" t="s">
        <v>138</v>
      </c>
      <c r="K57" s="36" t="s">
        <v>138</v>
      </c>
      <c r="L57" s="29" t="s">
        <v>138</v>
      </c>
      <c r="M57" s="33"/>
      <c r="N57" s="33"/>
      <c r="O57" s="29" t="s">
        <v>138</v>
      </c>
      <c r="P57" s="33"/>
      <c r="Q57" s="33"/>
      <c r="R57" s="33"/>
      <c r="S57" s="29" t="s">
        <v>138</v>
      </c>
      <c r="T57" s="33"/>
      <c r="U57" s="29" t="s">
        <v>138</v>
      </c>
      <c r="V57" s="47"/>
      <c r="W57" s="33"/>
      <c r="X57" s="33"/>
      <c r="Y57" s="29" t="s">
        <v>138</v>
      </c>
      <c r="Z57" s="33"/>
      <c r="AA57" s="33"/>
      <c r="AB57" s="33"/>
      <c r="AC57" s="29" t="s">
        <v>138</v>
      </c>
      <c r="AD57" s="33"/>
      <c r="AE57" s="33"/>
      <c r="AF57" s="29" t="s">
        <v>138</v>
      </c>
      <c r="AG57" s="33"/>
      <c r="AH57" s="33"/>
      <c r="AI57" s="29" t="s">
        <v>138</v>
      </c>
      <c r="AJ57" s="46"/>
      <c r="AK57" s="33"/>
      <c r="AL57" s="33"/>
      <c r="AM57" s="33"/>
      <c r="AN57" s="29" t="s">
        <v>138</v>
      </c>
      <c r="AO57" s="33" t="s">
        <v>138</v>
      </c>
      <c r="AP57" s="33"/>
      <c r="AQ57" s="36" t="s">
        <v>138</v>
      </c>
      <c r="AR57" s="47"/>
      <c r="AS57" s="33" t="s">
        <v>138</v>
      </c>
      <c r="AT57" s="33"/>
      <c r="AU57" s="33"/>
      <c r="AV57" s="36" t="s">
        <v>138</v>
      </c>
      <c r="AW57" s="46"/>
      <c r="AX57" s="36" t="s">
        <v>138</v>
      </c>
      <c r="AY57" s="33" t="s">
        <v>138</v>
      </c>
      <c r="AZ57" s="47"/>
      <c r="BA57" s="29" t="s">
        <v>138</v>
      </c>
      <c r="BB57" s="36" t="s">
        <v>138</v>
      </c>
      <c r="BC57" s="33"/>
      <c r="BD57" s="33"/>
      <c r="BE57" s="46"/>
      <c r="BF57" s="33" t="s">
        <v>138</v>
      </c>
      <c r="BG57" s="29" t="s">
        <v>138</v>
      </c>
      <c r="BH57" s="15"/>
    </row>
    <row r="58" spans="1:60" ht="75" customHeight="1" x14ac:dyDescent="0.25">
      <c r="A58" s="1"/>
      <c r="B58" s="25" t="s">
        <v>282</v>
      </c>
      <c r="C58" s="26" t="s">
        <v>283</v>
      </c>
      <c r="D58" s="26" t="s">
        <v>284</v>
      </c>
      <c r="E58" s="27" t="s">
        <v>285</v>
      </c>
      <c r="F58" s="31">
        <f t="shared" si="23"/>
        <v>17</v>
      </c>
      <c r="G58" s="33"/>
      <c r="H58" s="33"/>
      <c r="I58" s="29" t="s">
        <v>138</v>
      </c>
      <c r="J58" s="33"/>
      <c r="K58" s="33"/>
      <c r="L58" s="33"/>
      <c r="M58" s="33"/>
      <c r="N58" s="29" t="s">
        <v>138</v>
      </c>
      <c r="O58" s="29" t="s">
        <v>138</v>
      </c>
      <c r="P58" s="29" t="s">
        <v>138</v>
      </c>
      <c r="Q58" s="33"/>
      <c r="R58" s="33"/>
      <c r="S58" s="33"/>
      <c r="T58" s="33"/>
      <c r="U58" s="33"/>
      <c r="V58" s="47"/>
      <c r="W58" s="33"/>
      <c r="X58" s="33"/>
      <c r="Y58" s="33"/>
      <c r="Z58" s="33"/>
      <c r="AA58" s="29" t="s">
        <v>138</v>
      </c>
      <c r="AB58" s="29" t="s">
        <v>138</v>
      </c>
      <c r="AC58" s="29" t="s">
        <v>138</v>
      </c>
      <c r="AD58" s="29" t="s">
        <v>138</v>
      </c>
      <c r="AE58" s="29" t="s">
        <v>138</v>
      </c>
      <c r="AF58" s="33"/>
      <c r="AG58" s="33"/>
      <c r="AH58" s="36" t="s">
        <v>138</v>
      </c>
      <c r="AI58" s="33"/>
      <c r="AJ58" s="46"/>
      <c r="AK58" s="33"/>
      <c r="AL58" s="33"/>
      <c r="AM58" s="33"/>
      <c r="AN58" s="36" t="s">
        <v>138</v>
      </c>
      <c r="AO58" s="49" t="s">
        <v>138</v>
      </c>
      <c r="AP58" s="33"/>
      <c r="AQ58" s="33"/>
      <c r="AR58" s="47"/>
      <c r="AS58" s="33" t="s">
        <v>138</v>
      </c>
      <c r="AT58" s="33"/>
      <c r="AU58" s="33"/>
      <c r="AV58" s="36" t="s">
        <v>138</v>
      </c>
      <c r="AW58" s="46"/>
      <c r="AX58" s="33"/>
      <c r="AY58" s="33" t="s">
        <v>138</v>
      </c>
      <c r="AZ58" s="47"/>
      <c r="BA58" s="33"/>
      <c r="BB58" s="33"/>
      <c r="BC58" s="33"/>
      <c r="BD58" s="29" t="s">
        <v>138</v>
      </c>
      <c r="BE58" s="46"/>
      <c r="BF58" s="33" t="s">
        <v>138</v>
      </c>
      <c r="BG58" s="29" t="s">
        <v>138</v>
      </c>
      <c r="BH58" s="15"/>
    </row>
    <row r="59" spans="1:60" ht="75" customHeight="1" x14ac:dyDescent="0.25">
      <c r="A59" s="1"/>
      <c r="B59" s="25" t="s">
        <v>282</v>
      </c>
      <c r="C59" s="26" t="s">
        <v>286</v>
      </c>
      <c r="D59" s="26" t="s">
        <v>287</v>
      </c>
      <c r="E59" s="27" t="s">
        <v>288</v>
      </c>
      <c r="F59" s="31">
        <f t="shared" si="23"/>
        <v>15</v>
      </c>
      <c r="G59" s="33"/>
      <c r="H59" s="33"/>
      <c r="I59" s="33"/>
      <c r="J59" s="33"/>
      <c r="K59" s="33"/>
      <c r="L59" s="33"/>
      <c r="M59" s="33"/>
      <c r="N59" s="29" t="s">
        <v>138</v>
      </c>
      <c r="O59" s="33"/>
      <c r="P59" s="29" t="s">
        <v>138</v>
      </c>
      <c r="Q59" s="33"/>
      <c r="R59" s="33"/>
      <c r="S59" s="33"/>
      <c r="T59" s="33"/>
      <c r="U59" s="29" t="s">
        <v>138</v>
      </c>
      <c r="V59" s="47"/>
      <c r="W59" s="33"/>
      <c r="X59" s="29" t="s">
        <v>138</v>
      </c>
      <c r="Y59" s="36" t="s">
        <v>138</v>
      </c>
      <c r="Z59" s="29" t="s">
        <v>138</v>
      </c>
      <c r="AA59" s="29" t="s">
        <v>138</v>
      </c>
      <c r="AB59" s="29" t="s">
        <v>138</v>
      </c>
      <c r="AC59" s="33"/>
      <c r="AD59" s="29" t="s">
        <v>138</v>
      </c>
      <c r="AE59" s="29" t="s">
        <v>138</v>
      </c>
      <c r="AF59" s="36" t="s">
        <v>138</v>
      </c>
      <c r="AG59" s="33"/>
      <c r="AH59" s="33"/>
      <c r="AI59" s="33"/>
      <c r="AJ59" s="46"/>
      <c r="AK59" s="29" t="s">
        <v>138</v>
      </c>
      <c r="AL59" s="36" t="s">
        <v>138</v>
      </c>
      <c r="AM59" s="33"/>
      <c r="AN59" s="33"/>
      <c r="AO59" s="33"/>
      <c r="AP59" s="33"/>
      <c r="AQ59" s="33"/>
      <c r="AR59" s="47"/>
      <c r="AS59" s="33"/>
      <c r="AT59" s="33"/>
      <c r="AU59" s="33"/>
      <c r="AV59" s="29" t="s">
        <v>138</v>
      </c>
      <c r="AW59" s="46"/>
      <c r="AX59" s="33"/>
      <c r="AY59" s="33"/>
      <c r="AZ59" s="47"/>
      <c r="BA59" s="33"/>
      <c r="BB59" s="33"/>
      <c r="BC59" s="33"/>
      <c r="BD59" s="29" t="s">
        <v>138</v>
      </c>
      <c r="BE59" s="46"/>
      <c r="BF59" s="33"/>
      <c r="BG59" s="33"/>
      <c r="BH59" s="15"/>
    </row>
    <row r="60" spans="1:60" ht="75" customHeight="1" x14ac:dyDescent="0.25">
      <c r="A60" s="1"/>
      <c r="B60" s="25" t="s">
        <v>251</v>
      </c>
      <c r="C60" s="26" t="s">
        <v>289</v>
      </c>
      <c r="D60" s="26" t="s">
        <v>290</v>
      </c>
      <c r="E60" s="27" t="s">
        <v>291</v>
      </c>
      <c r="F60" s="31">
        <f t="shared" si="23"/>
        <v>4</v>
      </c>
      <c r="G60" s="33"/>
      <c r="H60" s="33"/>
      <c r="I60" s="29" t="s">
        <v>138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7"/>
      <c r="W60" s="33"/>
      <c r="X60" s="33"/>
      <c r="Y60" s="29" t="s">
        <v>138</v>
      </c>
      <c r="Z60" s="29" t="s">
        <v>138</v>
      </c>
      <c r="AA60" s="33"/>
      <c r="AB60" s="33"/>
      <c r="AC60" s="33"/>
      <c r="AD60" s="33"/>
      <c r="AE60" s="33"/>
      <c r="AF60" s="33"/>
      <c r="AG60" s="33"/>
      <c r="AH60" s="33"/>
      <c r="AI60" s="33"/>
      <c r="AJ60" s="46"/>
      <c r="AK60" s="29" t="s">
        <v>138</v>
      </c>
      <c r="AL60" s="33"/>
      <c r="AM60" s="33"/>
      <c r="AN60" s="33"/>
      <c r="AO60" s="33"/>
      <c r="AP60" s="33"/>
      <c r="AQ60" s="33"/>
      <c r="AR60" s="47"/>
      <c r="AS60" s="33"/>
      <c r="AT60" s="33"/>
      <c r="AU60" s="33"/>
      <c r="AV60" s="33"/>
      <c r="AW60" s="46"/>
      <c r="AX60" s="33"/>
      <c r="AY60" s="33"/>
      <c r="AZ60" s="47"/>
      <c r="BA60" s="33"/>
      <c r="BB60" s="33"/>
      <c r="BC60" s="33"/>
      <c r="BD60" s="33"/>
      <c r="BE60" s="46"/>
      <c r="BF60" s="33"/>
      <c r="BG60" s="33"/>
      <c r="BH60" s="15"/>
    </row>
    <row r="61" spans="1:60" ht="75" customHeight="1" x14ac:dyDescent="0.25">
      <c r="A61" s="1"/>
      <c r="B61" s="25" t="s">
        <v>292</v>
      </c>
      <c r="C61" s="26" t="s">
        <v>293</v>
      </c>
      <c r="D61" s="26" t="s">
        <v>294</v>
      </c>
      <c r="E61" s="27" t="s">
        <v>295</v>
      </c>
      <c r="F61" s="31"/>
      <c r="G61" s="29" t="s">
        <v>138</v>
      </c>
      <c r="H61" s="29" t="s">
        <v>138</v>
      </c>
      <c r="I61" s="33"/>
      <c r="J61" s="29" t="s">
        <v>138</v>
      </c>
      <c r="K61" s="29" t="s">
        <v>138</v>
      </c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47"/>
      <c r="W61" s="33"/>
      <c r="X61" s="33"/>
      <c r="Y61" s="33"/>
      <c r="Z61" s="33"/>
      <c r="AA61" s="33"/>
      <c r="AB61" s="33"/>
      <c r="AC61" s="33"/>
      <c r="AD61" s="33"/>
      <c r="AE61" s="33"/>
      <c r="AF61" s="29" t="s">
        <v>138</v>
      </c>
      <c r="AG61" s="33"/>
      <c r="AH61" s="33"/>
      <c r="AI61" s="33"/>
      <c r="AJ61" s="46"/>
      <c r="AK61" s="33"/>
      <c r="AL61" s="33"/>
      <c r="AM61" s="33"/>
      <c r="AN61" s="33"/>
      <c r="AO61" s="33"/>
      <c r="AP61" s="33"/>
      <c r="AQ61" s="33"/>
      <c r="AR61" s="47"/>
      <c r="AS61" s="33"/>
      <c r="AT61" s="33"/>
      <c r="AU61" s="33"/>
      <c r="AV61" s="33"/>
      <c r="AW61" s="46"/>
      <c r="AX61" s="33"/>
      <c r="AY61" s="33"/>
      <c r="AZ61" s="47"/>
      <c r="BA61" s="29" t="s">
        <v>138</v>
      </c>
      <c r="BB61" s="33"/>
      <c r="BC61" s="33"/>
      <c r="BD61" s="33"/>
      <c r="BE61" s="46"/>
      <c r="BF61" s="33"/>
      <c r="BG61" s="33"/>
      <c r="BH61" s="15"/>
    </row>
    <row r="62" spans="1:60" ht="75" customHeight="1" x14ac:dyDescent="0.25">
      <c r="A62" s="1"/>
      <c r="B62" s="25" t="s">
        <v>292</v>
      </c>
      <c r="C62" s="26" t="s">
        <v>296</v>
      </c>
      <c r="D62" s="26" t="s">
        <v>297</v>
      </c>
      <c r="E62" s="27" t="s">
        <v>298</v>
      </c>
      <c r="F62" s="31">
        <f>COUNTIF(G62:BF62,"=+")</f>
        <v>6</v>
      </c>
      <c r="G62" s="29" t="s">
        <v>138</v>
      </c>
      <c r="H62" s="33"/>
      <c r="I62" s="33"/>
      <c r="J62" s="33"/>
      <c r="K62" s="33"/>
      <c r="L62" s="33"/>
      <c r="M62" s="29" t="s">
        <v>138</v>
      </c>
      <c r="N62" s="33"/>
      <c r="O62" s="33"/>
      <c r="P62" s="33"/>
      <c r="Q62" s="33"/>
      <c r="R62" s="33"/>
      <c r="S62" s="33"/>
      <c r="T62" s="33"/>
      <c r="U62" s="33"/>
      <c r="V62" s="47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29" t="s">
        <v>138</v>
      </c>
      <c r="AH62" s="33"/>
      <c r="AI62" s="33"/>
      <c r="AJ62" s="46"/>
      <c r="AK62" s="33"/>
      <c r="AL62" s="33"/>
      <c r="AM62" s="33"/>
      <c r="AN62" s="29" t="s">
        <v>138</v>
      </c>
      <c r="AO62" s="33"/>
      <c r="AP62" s="33"/>
      <c r="AQ62" s="33"/>
      <c r="AR62" s="47"/>
      <c r="AS62" s="33"/>
      <c r="AT62" s="33"/>
      <c r="AU62" s="29" t="s">
        <v>138</v>
      </c>
      <c r="AV62" s="33"/>
      <c r="AW62" s="46"/>
      <c r="AX62" s="33"/>
      <c r="AY62" s="33"/>
      <c r="AZ62" s="47"/>
      <c r="BA62" s="33"/>
      <c r="BB62" s="29" t="s">
        <v>138</v>
      </c>
      <c r="BC62" s="33"/>
      <c r="BD62" s="33"/>
      <c r="BE62" s="46"/>
      <c r="BF62" s="33"/>
      <c r="BG62" s="29" t="s">
        <v>138</v>
      </c>
      <c r="BH62" s="15"/>
    </row>
    <row r="63" spans="1:60" ht="15.75" customHeight="1" x14ac:dyDescent="0.25">
      <c r="A63" s="1"/>
      <c r="B63" s="1"/>
      <c r="C63" s="1"/>
      <c r="D63" s="37"/>
      <c r="E63" s="57" t="s">
        <v>299</v>
      </c>
      <c r="F63" s="58"/>
      <c r="G63" s="39">
        <f t="shared" ref="G63:U63" si="24">COUNTIF(G56:G62,"=+")</f>
        <v>3</v>
      </c>
      <c r="H63" s="39">
        <f t="shared" si="24"/>
        <v>2</v>
      </c>
      <c r="I63" s="39">
        <f t="shared" si="24"/>
        <v>4</v>
      </c>
      <c r="J63" s="39">
        <f t="shared" si="24"/>
        <v>2</v>
      </c>
      <c r="K63" s="39">
        <f t="shared" si="24"/>
        <v>2</v>
      </c>
      <c r="L63" s="39">
        <f t="shared" si="24"/>
        <v>2</v>
      </c>
      <c r="M63" s="39">
        <f t="shared" si="24"/>
        <v>2</v>
      </c>
      <c r="N63" s="39">
        <f t="shared" si="24"/>
        <v>3</v>
      </c>
      <c r="O63" s="39">
        <f t="shared" si="24"/>
        <v>2</v>
      </c>
      <c r="P63" s="39">
        <f t="shared" si="24"/>
        <v>3</v>
      </c>
      <c r="Q63" s="39">
        <f t="shared" si="24"/>
        <v>0</v>
      </c>
      <c r="R63" s="39">
        <f t="shared" si="24"/>
        <v>0</v>
      </c>
      <c r="S63" s="39">
        <f t="shared" si="24"/>
        <v>2</v>
      </c>
      <c r="T63" s="39">
        <f t="shared" si="24"/>
        <v>1</v>
      </c>
      <c r="U63" s="39">
        <f t="shared" si="24"/>
        <v>2</v>
      </c>
      <c r="V63" s="41"/>
      <c r="W63" s="39">
        <f t="shared" ref="W63:AI63" si="25">COUNTIF(W56:W62,"=+")</f>
        <v>0</v>
      </c>
      <c r="X63" s="39">
        <f t="shared" si="25"/>
        <v>1</v>
      </c>
      <c r="Y63" s="39">
        <f t="shared" si="25"/>
        <v>3</v>
      </c>
      <c r="Z63" s="39">
        <f t="shared" si="25"/>
        <v>3</v>
      </c>
      <c r="AA63" s="39">
        <f t="shared" si="25"/>
        <v>3</v>
      </c>
      <c r="AB63" s="39">
        <f t="shared" si="25"/>
        <v>3</v>
      </c>
      <c r="AC63" s="39">
        <f t="shared" si="25"/>
        <v>2</v>
      </c>
      <c r="AD63" s="39">
        <f t="shared" si="25"/>
        <v>2</v>
      </c>
      <c r="AE63" s="39">
        <f t="shared" si="25"/>
        <v>3</v>
      </c>
      <c r="AF63" s="39">
        <f t="shared" si="25"/>
        <v>3</v>
      </c>
      <c r="AG63" s="39">
        <f t="shared" si="25"/>
        <v>2</v>
      </c>
      <c r="AH63" s="39">
        <f t="shared" si="25"/>
        <v>1</v>
      </c>
      <c r="AI63" s="39">
        <f t="shared" si="25"/>
        <v>2</v>
      </c>
      <c r="AJ63" s="40"/>
      <c r="AK63" s="39">
        <f t="shared" ref="AK63:AQ63" si="26">COUNTIF(AK56:AK62,"=+")</f>
        <v>3</v>
      </c>
      <c r="AL63" s="39">
        <f t="shared" si="26"/>
        <v>1</v>
      </c>
      <c r="AM63" s="39">
        <f t="shared" si="26"/>
        <v>1</v>
      </c>
      <c r="AN63" s="39">
        <f t="shared" si="26"/>
        <v>4</v>
      </c>
      <c r="AO63" s="39">
        <f t="shared" si="26"/>
        <v>3</v>
      </c>
      <c r="AP63" s="39">
        <f t="shared" si="26"/>
        <v>0</v>
      </c>
      <c r="AQ63" s="39">
        <f t="shared" si="26"/>
        <v>2</v>
      </c>
      <c r="AR63" s="41"/>
      <c r="AS63" s="39">
        <f t="shared" ref="AS63:AV63" si="27">COUNTIF(AS56:AS62,"=+")</f>
        <v>3</v>
      </c>
      <c r="AT63" s="39">
        <f t="shared" si="27"/>
        <v>0</v>
      </c>
      <c r="AU63" s="39">
        <f t="shared" si="27"/>
        <v>2</v>
      </c>
      <c r="AV63" s="39">
        <f t="shared" si="27"/>
        <v>3</v>
      </c>
      <c r="AW63" s="40"/>
      <c r="AX63" s="39">
        <f t="shared" ref="AX63:AY63" si="28">COUNTIF(AX56:AX62,"=+")</f>
        <v>1</v>
      </c>
      <c r="AY63" s="39">
        <f t="shared" si="28"/>
        <v>3</v>
      </c>
      <c r="AZ63" s="41"/>
      <c r="BA63" s="39">
        <f t="shared" ref="BA63:BD63" si="29">COUNTIF(BA56:BA62,"=+")</f>
        <v>3</v>
      </c>
      <c r="BB63" s="39">
        <f t="shared" si="29"/>
        <v>3</v>
      </c>
      <c r="BC63" s="39">
        <f t="shared" si="29"/>
        <v>0</v>
      </c>
      <c r="BD63" s="39">
        <f t="shared" si="29"/>
        <v>3</v>
      </c>
      <c r="BE63" s="40"/>
      <c r="BF63" s="39">
        <f t="shared" ref="BF63:BG63" si="30">COUNTIF(BF40:BF62,"=+")</f>
        <v>4</v>
      </c>
      <c r="BG63" s="39">
        <f t="shared" si="30"/>
        <v>6</v>
      </c>
      <c r="BH63" s="41"/>
    </row>
    <row r="64" spans="1:60" ht="15.75" customHeight="1" x14ac:dyDescent="0.25">
      <c r="D64" s="52"/>
    </row>
    <row r="65" spans="4:4" ht="15.75" customHeight="1" x14ac:dyDescent="0.25">
      <c r="D65" s="52"/>
    </row>
    <row r="66" spans="4:4" ht="15.75" customHeight="1" x14ac:dyDescent="0.25">
      <c r="D66" s="52"/>
    </row>
    <row r="67" spans="4:4" ht="15.75" customHeight="1" x14ac:dyDescent="0.25">
      <c r="D67" s="52"/>
    </row>
    <row r="68" spans="4:4" ht="15.75" customHeight="1" x14ac:dyDescent="0.25">
      <c r="D68" s="52"/>
    </row>
    <row r="69" spans="4:4" ht="15.75" customHeight="1" x14ac:dyDescent="0.25">
      <c r="D69" s="52"/>
    </row>
    <row r="70" spans="4:4" ht="15.75" customHeight="1" x14ac:dyDescent="0.25">
      <c r="D70" s="52"/>
    </row>
    <row r="71" spans="4:4" ht="15.75" customHeight="1" x14ac:dyDescent="0.25">
      <c r="D71" s="52"/>
    </row>
    <row r="72" spans="4:4" ht="15.75" customHeight="1" x14ac:dyDescent="0.25">
      <c r="D72" s="52"/>
    </row>
    <row r="73" spans="4:4" ht="15.75" customHeight="1" x14ac:dyDescent="0.25">
      <c r="D73" s="52"/>
    </row>
    <row r="74" spans="4:4" ht="15.75" customHeight="1" x14ac:dyDescent="0.25">
      <c r="D74" s="52"/>
    </row>
    <row r="75" spans="4:4" ht="15.75" customHeight="1" x14ac:dyDescent="0.25">
      <c r="D75" s="52"/>
    </row>
    <row r="76" spans="4:4" ht="15.75" customHeight="1" x14ac:dyDescent="0.25">
      <c r="D76" s="52"/>
    </row>
    <row r="77" spans="4:4" ht="15.75" customHeight="1" x14ac:dyDescent="0.25">
      <c r="D77" s="52"/>
    </row>
    <row r="78" spans="4:4" ht="15.75" customHeight="1" x14ac:dyDescent="0.25">
      <c r="D78" s="52"/>
    </row>
    <row r="79" spans="4:4" ht="15.75" customHeight="1" x14ac:dyDescent="0.25">
      <c r="D79" s="52"/>
    </row>
    <row r="80" spans="4:4" ht="15.75" customHeight="1" x14ac:dyDescent="0.25">
      <c r="D80" s="52"/>
    </row>
    <row r="81" spans="4:4" ht="15.75" customHeight="1" x14ac:dyDescent="0.25">
      <c r="D81" s="52"/>
    </row>
    <row r="82" spans="4:4" ht="15.75" customHeight="1" x14ac:dyDescent="0.25">
      <c r="D82" s="52"/>
    </row>
    <row r="83" spans="4:4" ht="15.75" customHeight="1" x14ac:dyDescent="0.25">
      <c r="D83" s="52"/>
    </row>
    <row r="84" spans="4:4" ht="15.75" customHeight="1" x14ac:dyDescent="0.25">
      <c r="D84" s="52"/>
    </row>
    <row r="85" spans="4:4" ht="15.75" customHeight="1" x14ac:dyDescent="0.25">
      <c r="D85" s="52"/>
    </row>
    <row r="86" spans="4:4" ht="15.75" customHeight="1" x14ac:dyDescent="0.25">
      <c r="D86" s="52"/>
    </row>
    <row r="87" spans="4:4" ht="15.75" customHeight="1" x14ac:dyDescent="0.25">
      <c r="D87" s="52"/>
    </row>
    <row r="88" spans="4:4" ht="15.75" customHeight="1" x14ac:dyDescent="0.25">
      <c r="D88" s="52"/>
    </row>
    <row r="89" spans="4:4" ht="15.75" customHeight="1" x14ac:dyDescent="0.25">
      <c r="D89" s="52"/>
    </row>
    <row r="90" spans="4:4" ht="15.75" customHeight="1" x14ac:dyDescent="0.25">
      <c r="D90" s="52"/>
    </row>
    <row r="91" spans="4:4" ht="15.75" customHeight="1" x14ac:dyDescent="0.25">
      <c r="D91" s="52"/>
    </row>
    <row r="92" spans="4:4" ht="15.75" customHeight="1" x14ac:dyDescent="0.25">
      <c r="D92" s="52"/>
    </row>
    <row r="93" spans="4:4" ht="15.75" customHeight="1" x14ac:dyDescent="0.25">
      <c r="D93" s="52"/>
    </row>
    <row r="94" spans="4:4" ht="15.75" customHeight="1" x14ac:dyDescent="0.25">
      <c r="D94" s="52"/>
    </row>
    <row r="95" spans="4:4" ht="15.75" customHeight="1" x14ac:dyDescent="0.25">
      <c r="D95" s="52"/>
    </row>
    <row r="96" spans="4:4" ht="15.75" customHeight="1" x14ac:dyDescent="0.25">
      <c r="D96" s="52"/>
    </row>
    <row r="97" spans="4:4" ht="15.75" customHeight="1" x14ac:dyDescent="0.25">
      <c r="D97" s="52"/>
    </row>
    <row r="98" spans="4:4" ht="15.75" customHeight="1" x14ac:dyDescent="0.25">
      <c r="D98" s="52"/>
    </row>
    <row r="99" spans="4:4" ht="15.75" customHeight="1" x14ac:dyDescent="0.25">
      <c r="D99" s="52"/>
    </row>
    <row r="100" spans="4:4" ht="15.75" customHeight="1" x14ac:dyDescent="0.25">
      <c r="D100" s="52"/>
    </row>
    <row r="101" spans="4:4" ht="15.75" customHeight="1" x14ac:dyDescent="0.25">
      <c r="D101" s="52"/>
    </row>
    <row r="102" spans="4:4" ht="15.75" customHeight="1" x14ac:dyDescent="0.25">
      <c r="D102" s="52"/>
    </row>
    <row r="103" spans="4:4" ht="15.75" customHeight="1" x14ac:dyDescent="0.25">
      <c r="D103" s="52"/>
    </row>
    <row r="104" spans="4:4" ht="15.75" customHeight="1" x14ac:dyDescent="0.25">
      <c r="D104" s="52"/>
    </row>
    <row r="105" spans="4:4" ht="15.75" customHeight="1" x14ac:dyDescent="0.25">
      <c r="D105" s="52"/>
    </row>
    <row r="106" spans="4:4" ht="15.75" customHeight="1" x14ac:dyDescent="0.25">
      <c r="D106" s="52"/>
    </row>
    <row r="107" spans="4:4" ht="15.75" customHeight="1" x14ac:dyDescent="0.25">
      <c r="D107" s="52"/>
    </row>
    <row r="108" spans="4:4" ht="15.75" customHeight="1" x14ac:dyDescent="0.25">
      <c r="D108" s="52"/>
    </row>
    <row r="109" spans="4:4" ht="15.75" customHeight="1" x14ac:dyDescent="0.25">
      <c r="D109" s="52"/>
    </row>
    <row r="110" spans="4:4" ht="15.75" customHeight="1" x14ac:dyDescent="0.25">
      <c r="D110" s="52"/>
    </row>
    <row r="111" spans="4:4" ht="15.75" customHeight="1" x14ac:dyDescent="0.25">
      <c r="D111" s="52"/>
    </row>
    <row r="112" spans="4:4" ht="15.75" customHeight="1" x14ac:dyDescent="0.25">
      <c r="D112" s="52"/>
    </row>
    <row r="113" spans="4:4" ht="15.75" customHeight="1" x14ac:dyDescent="0.25">
      <c r="D113" s="52"/>
    </row>
    <row r="114" spans="4:4" ht="15.75" customHeight="1" x14ac:dyDescent="0.25">
      <c r="D114" s="52"/>
    </row>
    <row r="115" spans="4:4" ht="15.75" customHeight="1" x14ac:dyDescent="0.25">
      <c r="D115" s="52"/>
    </row>
    <row r="116" spans="4:4" ht="15.75" customHeight="1" x14ac:dyDescent="0.25">
      <c r="D116" s="52"/>
    </row>
    <row r="117" spans="4:4" ht="15.75" customHeight="1" x14ac:dyDescent="0.25">
      <c r="D117" s="52"/>
    </row>
    <row r="118" spans="4:4" ht="15.75" customHeight="1" x14ac:dyDescent="0.25">
      <c r="D118" s="52"/>
    </row>
    <row r="119" spans="4:4" ht="15.75" customHeight="1" x14ac:dyDescent="0.25">
      <c r="D119" s="52"/>
    </row>
    <row r="120" spans="4:4" ht="15.75" customHeight="1" x14ac:dyDescent="0.25">
      <c r="D120" s="52"/>
    </row>
    <row r="121" spans="4:4" ht="15.75" customHeight="1" x14ac:dyDescent="0.25">
      <c r="D121" s="52"/>
    </row>
    <row r="122" spans="4:4" ht="15.75" customHeight="1" x14ac:dyDescent="0.25">
      <c r="D122" s="52"/>
    </row>
    <row r="123" spans="4:4" ht="15.75" customHeight="1" x14ac:dyDescent="0.25">
      <c r="D123" s="52"/>
    </row>
    <row r="124" spans="4:4" ht="15.75" customHeight="1" x14ac:dyDescent="0.25">
      <c r="D124" s="52"/>
    </row>
    <row r="125" spans="4:4" ht="15.75" customHeight="1" x14ac:dyDescent="0.25">
      <c r="D125" s="52"/>
    </row>
    <row r="126" spans="4:4" ht="15.75" customHeight="1" x14ac:dyDescent="0.25">
      <c r="D126" s="52"/>
    </row>
    <row r="127" spans="4:4" ht="15.75" customHeight="1" x14ac:dyDescent="0.25">
      <c r="D127" s="52"/>
    </row>
    <row r="128" spans="4:4" ht="15.75" customHeight="1" x14ac:dyDescent="0.25">
      <c r="D128" s="52"/>
    </row>
    <row r="129" spans="4:4" ht="15.75" customHeight="1" x14ac:dyDescent="0.25">
      <c r="D129" s="52"/>
    </row>
    <row r="130" spans="4:4" ht="15.75" customHeight="1" x14ac:dyDescent="0.25">
      <c r="D130" s="52"/>
    </row>
    <row r="131" spans="4:4" ht="15.75" customHeight="1" x14ac:dyDescent="0.25">
      <c r="D131" s="52"/>
    </row>
    <row r="132" spans="4:4" ht="15.75" customHeight="1" x14ac:dyDescent="0.25">
      <c r="D132" s="52"/>
    </row>
    <row r="133" spans="4:4" ht="15.75" customHeight="1" x14ac:dyDescent="0.25">
      <c r="D133" s="52"/>
    </row>
    <row r="134" spans="4:4" ht="15.75" customHeight="1" x14ac:dyDescent="0.25">
      <c r="D134" s="52"/>
    </row>
    <row r="135" spans="4:4" ht="15.75" customHeight="1" x14ac:dyDescent="0.25">
      <c r="D135" s="52"/>
    </row>
    <row r="136" spans="4:4" ht="15.75" customHeight="1" x14ac:dyDescent="0.25">
      <c r="D136" s="52"/>
    </row>
    <row r="137" spans="4:4" ht="15.75" customHeight="1" x14ac:dyDescent="0.25">
      <c r="D137" s="52"/>
    </row>
    <row r="138" spans="4:4" ht="15.75" customHeight="1" x14ac:dyDescent="0.25">
      <c r="D138" s="52"/>
    </row>
    <row r="139" spans="4:4" ht="15.75" customHeight="1" x14ac:dyDescent="0.25">
      <c r="D139" s="52"/>
    </row>
    <row r="140" spans="4:4" ht="15.75" customHeight="1" x14ac:dyDescent="0.25">
      <c r="D140" s="52"/>
    </row>
    <row r="141" spans="4:4" ht="15.75" customHeight="1" x14ac:dyDescent="0.25">
      <c r="D141" s="52"/>
    </row>
    <row r="142" spans="4:4" ht="15.75" customHeight="1" x14ac:dyDescent="0.25">
      <c r="D142" s="52"/>
    </row>
    <row r="143" spans="4:4" ht="15.75" customHeight="1" x14ac:dyDescent="0.25">
      <c r="D143" s="52"/>
    </row>
    <row r="144" spans="4:4" ht="15.75" customHeight="1" x14ac:dyDescent="0.25">
      <c r="D144" s="52"/>
    </row>
    <row r="145" spans="4:4" ht="15.75" customHeight="1" x14ac:dyDescent="0.25">
      <c r="D145" s="52"/>
    </row>
    <row r="146" spans="4:4" ht="15.75" customHeight="1" x14ac:dyDescent="0.25">
      <c r="D146" s="52"/>
    </row>
    <row r="147" spans="4:4" ht="15.75" customHeight="1" x14ac:dyDescent="0.25">
      <c r="D147" s="52"/>
    </row>
    <row r="148" spans="4:4" ht="15.75" customHeight="1" x14ac:dyDescent="0.25">
      <c r="D148" s="52"/>
    </row>
    <row r="149" spans="4:4" ht="15.75" customHeight="1" x14ac:dyDescent="0.25">
      <c r="D149" s="52"/>
    </row>
    <row r="150" spans="4:4" ht="15.75" customHeight="1" x14ac:dyDescent="0.25">
      <c r="D150" s="52"/>
    </row>
    <row r="151" spans="4:4" ht="15.75" customHeight="1" x14ac:dyDescent="0.25">
      <c r="D151" s="52"/>
    </row>
    <row r="152" spans="4:4" ht="15.75" customHeight="1" x14ac:dyDescent="0.25">
      <c r="D152" s="52"/>
    </row>
    <row r="153" spans="4:4" ht="15.75" customHeight="1" x14ac:dyDescent="0.25">
      <c r="D153" s="52"/>
    </row>
    <row r="154" spans="4:4" ht="15.75" customHeight="1" x14ac:dyDescent="0.25">
      <c r="D154" s="52"/>
    </row>
    <row r="155" spans="4:4" ht="15.75" customHeight="1" x14ac:dyDescent="0.25">
      <c r="D155" s="52"/>
    </row>
    <row r="156" spans="4:4" ht="15.75" customHeight="1" x14ac:dyDescent="0.25">
      <c r="D156" s="52"/>
    </row>
    <row r="157" spans="4:4" ht="15.75" customHeight="1" x14ac:dyDescent="0.25">
      <c r="D157" s="52"/>
    </row>
    <row r="158" spans="4:4" ht="15.75" customHeight="1" x14ac:dyDescent="0.25">
      <c r="D158" s="52"/>
    </row>
    <row r="159" spans="4:4" ht="15.75" customHeight="1" x14ac:dyDescent="0.25">
      <c r="D159" s="52"/>
    </row>
    <row r="160" spans="4:4" ht="15.75" customHeight="1" x14ac:dyDescent="0.25">
      <c r="D160" s="52"/>
    </row>
    <row r="161" spans="4:4" ht="15.75" customHeight="1" x14ac:dyDescent="0.25">
      <c r="D161" s="52"/>
    </row>
    <row r="162" spans="4:4" ht="15.75" customHeight="1" x14ac:dyDescent="0.25">
      <c r="D162" s="52"/>
    </row>
    <row r="163" spans="4:4" ht="15.75" customHeight="1" x14ac:dyDescent="0.25">
      <c r="D163" s="52"/>
    </row>
    <row r="164" spans="4:4" ht="15.75" customHeight="1" x14ac:dyDescent="0.25">
      <c r="D164" s="52"/>
    </row>
    <row r="165" spans="4:4" ht="15.75" customHeight="1" x14ac:dyDescent="0.25">
      <c r="D165" s="52"/>
    </row>
    <row r="166" spans="4:4" ht="15.75" customHeight="1" x14ac:dyDescent="0.25">
      <c r="D166" s="52"/>
    </row>
    <row r="167" spans="4:4" ht="15.75" customHeight="1" x14ac:dyDescent="0.25">
      <c r="D167" s="52"/>
    </row>
    <row r="168" spans="4:4" ht="15.75" customHeight="1" x14ac:dyDescent="0.25">
      <c r="D168" s="52"/>
    </row>
    <row r="169" spans="4:4" ht="15.75" customHeight="1" x14ac:dyDescent="0.25">
      <c r="D169" s="52"/>
    </row>
    <row r="170" spans="4:4" ht="15.75" customHeight="1" x14ac:dyDescent="0.25">
      <c r="D170" s="52"/>
    </row>
    <row r="171" spans="4:4" ht="15.75" customHeight="1" x14ac:dyDescent="0.25">
      <c r="D171" s="52"/>
    </row>
    <row r="172" spans="4:4" ht="15.75" customHeight="1" x14ac:dyDescent="0.25">
      <c r="D172" s="52"/>
    </row>
    <row r="173" spans="4:4" ht="15.75" customHeight="1" x14ac:dyDescent="0.25">
      <c r="D173" s="52"/>
    </row>
    <row r="174" spans="4:4" ht="15.75" customHeight="1" x14ac:dyDescent="0.25">
      <c r="D174" s="52"/>
    </row>
    <row r="175" spans="4:4" ht="15.75" customHeight="1" x14ac:dyDescent="0.25">
      <c r="D175" s="52"/>
    </row>
    <row r="176" spans="4:4" ht="15.75" customHeight="1" x14ac:dyDescent="0.25">
      <c r="D176" s="52"/>
    </row>
    <row r="177" spans="4:4" ht="15.75" customHeight="1" x14ac:dyDescent="0.25">
      <c r="D177" s="52"/>
    </row>
    <row r="178" spans="4:4" ht="15.75" customHeight="1" x14ac:dyDescent="0.25">
      <c r="D178" s="52"/>
    </row>
    <row r="179" spans="4:4" ht="15.75" customHeight="1" x14ac:dyDescent="0.25">
      <c r="D179" s="52"/>
    </row>
    <row r="180" spans="4:4" ht="15.75" customHeight="1" x14ac:dyDescent="0.25">
      <c r="D180" s="52"/>
    </row>
    <row r="181" spans="4:4" ht="15.75" customHeight="1" x14ac:dyDescent="0.25">
      <c r="D181" s="52"/>
    </row>
    <row r="182" spans="4:4" ht="15.75" customHeight="1" x14ac:dyDescent="0.25">
      <c r="D182" s="52"/>
    </row>
    <row r="183" spans="4:4" ht="15.75" customHeight="1" x14ac:dyDescent="0.25">
      <c r="D183" s="52"/>
    </row>
    <row r="184" spans="4:4" ht="15.75" customHeight="1" x14ac:dyDescent="0.25">
      <c r="D184" s="52"/>
    </row>
    <row r="185" spans="4:4" ht="15.75" customHeight="1" x14ac:dyDescent="0.25">
      <c r="D185" s="52"/>
    </row>
    <row r="186" spans="4:4" ht="15.75" customHeight="1" x14ac:dyDescent="0.25">
      <c r="D186" s="52"/>
    </row>
    <row r="187" spans="4:4" ht="15.75" customHeight="1" x14ac:dyDescent="0.25">
      <c r="D187" s="52"/>
    </row>
    <row r="188" spans="4:4" ht="15.75" customHeight="1" x14ac:dyDescent="0.25">
      <c r="D188" s="52"/>
    </row>
    <row r="189" spans="4:4" ht="15.75" customHeight="1" x14ac:dyDescent="0.25">
      <c r="D189" s="52"/>
    </row>
    <row r="190" spans="4:4" ht="15.75" customHeight="1" x14ac:dyDescent="0.25">
      <c r="D190" s="52"/>
    </row>
    <row r="191" spans="4:4" ht="15.75" customHeight="1" x14ac:dyDescent="0.25">
      <c r="D191" s="52"/>
    </row>
    <row r="192" spans="4:4" ht="15.75" customHeight="1" x14ac:dyDescent="0.25">
      <c r="D192" s="52"/>
    </row>
    <row r="193" spans="4:4" ht="15.75" customHeight="1" x14ac:dyDescent="0.25">
      <c r="D193" s="52"/>
    </row>
    <row r="194" spans="4:4" ht="15.75" customHeight="1" x14ac:dyDescent="0.25">
      <c r="D194" s="52"/>
    </row>
    <row r="195" spans="4:4" ht="15.75" customHeight="1" x14ac:dyDescent="0.25">
      <c r="D195" s="52"/>
    </row>
    <row r="196" spans="4:4" ht="15.75" customHeight="1" x14ac:dyDescent="0.25">
      <c r="D196" s="52"/>
    </row>
    <row r="197" spans="4:4" ht="15.75" customHeight="1" x14ac:dyDescent="0.25">
      <c r="D197" s="52"/>
    </row>
    <row r="198" spans="4:4" ht="15.75" customHeight="1" x14ac:dyDescent="0.25">
      <c r="D198" s="52"/>
    </row>
    <row r="199" spans="4:4" ht="15.75" customHeight="1" x14ac:dyDescent="0.25">
      <c r="D199" s="52"/>
    </row>
    <row r="200" spans="4:4" ht="15.75" customHeight="1" x14ac:dyDescent="0.25">
      <c r="D200" s="52"/>
    </row>
    <row r="201" spans="4:4" ht="15.75" customHeight="1" x14ac:dyDescent="0.25">
      <c r="D201" s="52"/>
    </row>
    <row r="202" spans="4:4" ht="15.75" customHeight="1" x14ac:dyDescent="0.25">
      <c r="D202" s="52"/>
    </row>
    <row r="203" spans="4:4" ht="15.75" customHeight="1" x14ac:dyDescent="0.25">
      <c r="D203" s="52"/>
    </row>
    <row r="204" spans="4:4" ht="15.75" customHeight="1" x14ac:dyDescent="0.25">
      <c r="D204" s="52"/>
    </row>
    <row r="205" spans="4:4" ht="15.75" customHeight="1" x14ac:dyDescent="0.25">
      <c r="D205" s="52"/>
    </row>
    <row r="206" spans="4:4" ht="15.75" customHeight="1" x14ac:dyDescent="0.25">
      <c r="D206" s="52"/>
    </row>
    <row r="207" spans="4:4" ht="15.75" customHeight="1" x14ac:dyDescent="0.25">
      <c r="D207" s="52"/>
    </row>
    <row r="208" spans="4:4" ht="15.75" customHeight="1" x14ac:dyDescent="0.25">
      <c r="D208" s="52"/>
    </row>
    <row r="209" spans="4:4" ht="15.75" customHeight="1" x14ac:dyDescent="0.25">
      <c r="D209" s="52"/>
    </row>
    <row r="210" spans="4:4" ht="15.75" customHeight="1" x14ac:dyDescent="0.25">
      <c r="D210" s="52"/>
    </row>
    <row r="211" spans="4:4" ht="15.75" customHeight="1" x14ac:dyDescent="0.25">
      <c r="D211" s="52"/>
    </row>
    <row r="212" spans="4:4" ht="15.75" customHeight="1" x14ac:dyDescent="0.25">
      <c r="D212" s="52"/>
    </row>
    <row r="213" spans="4:4" ht="15.75" customHeight="1" x14ac:dyDescent="0.25">
      <c r="D213" s="52"/>
    </row>
    <row r="214" spans="4:4" ht="15.75" customHeight="1" x14ac:dyDescent="0.25">
      <c r="D214" s="52"/>
    </row>
    <row r="215" spans="4:4" ht="15.75" customHeight="1" x14ac:dyDescent="0.25">
      <c r="D215" s="52"/>
    </row>
    <row r="216" spans="4:4" ht="15.75" customHeight="1" x14ac:dyDescent="0.25">
      <c r="D216" s="52"/>
    </row>
    <row r="217" spans="4:4" ht="15.75" customHeight="1" x14ac:dyDescent="0.25">
      <c r="D217" s="52"/>
    </row>
    <row r="218" spans="4:4" ht="15.75" customHeight="1" x14ac:dyDescent="0.25">
      <c r="D218" s="52"/>
    </row>
    <row r="219" spans="4:4" ht="15.75" customHeight="1" x14ac:dyDescent="0.25">
      <c r="D219" s="52"/>
    </row>
    <row r="220" spans="4:4" ht="15.75" customHeight="1" x14ac:dyDescent="0.25">
      <c r="D220" s="52"/>
    </row>
    <row r="221" spans="4:4" ht="15.75" customHeight="1" x14ac:dyDescent="0.25">
      <c r="D221" s="52"/>
    </row>
    <row r="222" spans="4:4" ht="15.75" customHeight="1" x14ac:dyDescent="0.25">
      <c r="D222" s="52"/>
    </row>
    <row r="223" spans="4:4" ht="15.75" customHeight="1" x14ac:dyDescent="0.25">
      <c r="D223" s="52"/>
    </row>
    <row r="224" spans="4:4" ht="15.75" customHeight="1" x14ac:dyDescent="0.25">
      <c r="D224" s="52"/>
    </row>
    <row r="225" spans="4:4" ht="15.75" customHeight="1" x14ac:dyDescent="0.25">
      <c r="D225" s="52"/>
    </row>
    <row r="226" spans="4:4" ht="15.75" customHeight="1" x14ac:dyDescent="0.25">
      <c r="D226" s="52"/>
    </row>
    <row r="227" spans="4:4" ht="15.75" customHeight="1" x14ac:dyDescent="0.25">
      <c r="D227" s="52"/>
    </row>
    <row r="228" spans="4:4" ht="15.75" customHeight="1" x14ac:dyDescent="0.25">
      <c r="D228" s="52"/>
    </row>
    <row r="229" spans="4:4" ht="15.75" customHeight="1" x14ac:dyDescent="0.25">
      <c r="D229" s="52"/>
    </row>
    <row r="230" spans="4:4" ht="15.75" customHeight="1" x14ac:dyDescent="0.25">
      <c r="D230" s="52"/>
    </row>
    <row r="231" spans="4:4" ht="15.75" customHeight="1" x14ac:dyDescent="0.25">
      <c r="D231" s="52"/>
    </row>
    <row r="232" spans="4:4" ht="15.75" customHeight="1" x14ac:dyDescent="0.25">
      <c r="D232" s="52"/>
    </row>
    <row r="233" spans="4:4" ht="15.75" customHeight="1" x14ac:dyDescent="0.25">
      <c r="D233" s="52"/>
    </row>
    <row r="234" spans="4:4" ht="15.75" customHeight="1" x14ac:dyDescent="0.25">
      <c r="D234" s="52"/>
    </row>
    <row r="235" spans="4:4" ht="15.75" customHeight="1" x14ac:dyDescent="0.25">
      <c r="D235" s="52"/>
    </row>
    <row r="236" spans="4:4" ht="15.75" customHeight="1" x14ac:dyDescent="0.25">
      <c r="D236" s="52"/>
    </row>
    <row r="237" spans="4:4" ht="15.75" customHeight="1" x14ac:dyDescent="0.25">
      <c r="D237" s="52"/>
    </row>
    <row r="238" spans="4:4" ht="15.75" customHeight="1" x14ac:dyDescent="0.25">
      <c r="D238" s="52"/>
    </row>
    <row r="239" spans="4:4" ht="15.75" customHeight="1" x14ac:dyDescent="0.25">
      <c r="D239" s="52"/>
    </row>
    <row r="240" spans="4:4" ht="15.75" customHeight="1" x14ac:dyDescent="0.25">
      <c r="D240" s="52"/>
    </row>
    <row r="241" spans="4:4" ht="15.75" customHeight="1" x14ac:dyDescent="0.25">
      <c r="D241" s="52"/>
    </row>
    <row r="242" spans="4:4" ht="15.75" customHeight="1" x14ac:dyDescent="0.25">
      <c r="D242" s="52"/>
    </row>
    <row r="243" spans="4:4" ht="15.75" customHeight="1" x14ac:dyDescent="0.25">
      <c r="D243" s="52"/>
    </row>
    <row r="244" spans="4:4" ht="15.75" customHeight="1" x14ac:dyDescent="0.25">
      <c r="D244" s="52"/>
    </row>
    <row r="245" spans="4:4" ht="15.75" customHeight="1" x14ac:dyDescent="0.25">
      <c r="D245" s="52"/>
    </row>
    <row r="246" spans="4:4" ht="15.75" customHeight="1" x14ac:dyDescent="0.25">
      <c r="D246" s="52"/>
    </row>
    <row r="247" spans="4:4" ht="15.75" customHeight="1" x14ac:dyDescent="0.25">
      <c r="D247" s="52"/>
    </row>
    <row r="248" spans="4:4" ht="15.75" customHeight="1" x14ac:dyDescent="0.25">
      <c r="D248" s="52"/>
    </row>
    <row r="249" spans="4:4" ht="15.75" customHeight="1" x14ac:dyDescent="0.25">
      <c r="D249" s="52"/>
    </row>
    <row r="250" spans="4:4" ht="15.75" customHeight="1" x14ac:dyDescent="0.25">
      <c r="D250" s="52"/>
    </row>
    <row r="251" spans="4:4" ht="15.75" customHeight="1" x14ac:dyDescent="0.25">
      <c r="D251" s="52"/>
    </row>
    <row r="252" spans="4:4" ht="15.75" customHeight="1" x14ac:dyDescent="0.25">
      <c r="D252" s="52"/>
    </row>
    <row r="253" spans="4:4" ht="15.75" customHeight="1" x14ac:dyDescent="0.25">
      <c r="D253" s="52"/>
    </row>
    <row r="254" spans="4:4" ht="15.75" customHeight="1" x14ac:dyDescent="0.25">
      <c r="D254" s="52"/>
    </row>
    <row r="255" spans="4:4" ht="15.75" customHeight="1" x14ac:dyDescent="0.25">
      <c r="D255" s="52"/>
    </row>
    <row r="256" spans="4:4" ht="15.75" customHeight="1" x14ac:dyDescent="0.25">
      <c r="D256" s="52"/>
    </row>
    <row r="257" spans="4:4" ht="15.75" customHeight="1" x14ac:dyDescent="0.25">
      <c r="D257" s="52"/>
    </row>
    <row r="258" spans="4:4" ht="15.75" customHeight="1" x14ac:dyDescent="0.25">
      <c r="D258" s="52"/>
    </row>
    <row r="259" spans="4:4" ht="15.75" customHeight="1" x14ac:dyDescent="0.25">
      <c r="D259" s="52"/>
    </row>
    <row r="260" spans="4:4" ht="15.75" customHeight="1" x14ac:dyDescent="0.25">
      <c r="D260" s="52"/>
    </row>
    <row r="261" spans="4:4" ht="15.75" customHeight="1" x14ac:dyDescent="0.25">
      <c r="D261" s="52"/>
    </row>
    <row r="262" spans="4:4" ht="15.75" customHeight="1" x14ac:dyDescent="0.25">
      <c r="D262" s="52"/>
    </row>
    <row r="263" spans="4:4" ht="15.75" customHeight="1" x14ac:dyDescent="0.25">
      <c r="D263" s="52"/>
    </row>
    <row r="264" spans="4:4" ht="15.75" customHeight="1" x14ac:dyDescent="0.25">
      <c r="D264" s="54"/>
    </row>
    <row r="265" spans="4:4" ht="15.75" customHeight="1" x14ac:dyDescent="0.25">
      <c r="D265" s="54"/>
    </row>
    <row r="266" spans="4:4" ht="15.75" customHeight="1" x14ac:dyDescent="0.25">
      <c r="D266" s="54"/>
    </row>
    <row r="267" spans="4:4" ht="15.75" customHeight="1" x14ac:dyDescent="0.25">
      <c r="D267" s="54"/>
    </row>
    <row r="268" spans="4:4" ht="15.75" customHeight="1" x14ac:dyDescent="0.25">
      <c r="D268" s="54"/>
    </row>
    <row r="269" spans="4:4" ht="15.75" customHeight="1" x14ac:dyDescent="0.25">
      <c r="D269" s="54"/>
    </row>
    <row r="270" spans="4:4" ht="15.75" customHeight="1" x14ac:dyDescent="0.25">
      <c r="D270" s="54"/>
    </row>
    <row r="271" spans="4:4" ht="15.75" customHeight="1" x14ac:dyDescent="0.25">
      <c r="D271" s="54"/>
    </row>
    <row r="272" spans="4:4" ht="15.75" customHeight="1" x14ac:dyDescent="0.25">
      <c r="D272" s="54"/>
    </row>
    <row r="273" spans="4:4" ht="15.75" customHeight="1" x14ac:dyDescent="0.25">
      <c r="D273" s="54"/>
    </row>
    <row r="274" spans="4:4" ht="15.75" customHeight="1" x14ac:dyDescent="0.25">
      <c r="D274" s="54"/>
    </row>
    <row r="275" spans="4:4" ht="15.75" customHeight="1" x14ac:dyDescent="0.25">
      <c r="D275" s="54"/>
    </row>
    <row r="276" spans="4:4" ht="15.75" customHeight="1" x14ac:dyDescent="0.25">
      <c r="D276" s="54"/>
    </row>
    <row r="277" spans="4:4" ht="15.75" customHeight="1" x14ac:dyDescent="0.25">
      <c r="D277" s="54"/>
    </row>
    <row r="278" spans="4:4" ht="15.75" customHeight="1" x14ac:dyDescent="0.25">
      <c r="D278" s="54"/>
    </row>
    <row r="279" spans="4:4" ht="15.75" customHeight="1" x14ac:dyDescent="0.25">
      <c r="D279" s="54"/>
    </row>
    <row r="280" spans="4:4" ht="15.75" customHeight="1" x14ac:dyDescent="0.25">
      <c r="D280" s="54"/>
    </row>
    <row r="281" spans="4:4" ht="15.75" customHeight="1" x14ac:dyDescent="0.25">
      <c r="D281" s="54"/>
    </row>
    <row r="282" spans="4:4" ht="15.75" customHeight="1" x14ac:dyDescent="0.25">
      <c r="D282" s="54"/>
    </row>
    <row r="283" spans="4:4" ht="15.75" customHeight="1" x14ac:dyDescent="0.25">
      <c r="D283" s="54"/>
    </row>
    <row r="284" spans="4:4" ht="15.75" customHeight="1" x14ac:dyDescent="0.25">
      <c r="D284" s="54"/>
    </row>
    <row r="285" spans="4:4" ht="15.75" customHeight="1" x14ac:dyDescent="0.25">
      <c r="D285" s="54"/>
    </row>
    <row r="286" spans="4:4" ht="15.75" customHeight="1" x14ac:dyDescent="0.25">
      <c r="D286" s="54"/>
    </row>
    <row r="287" spans="4:4" ht="15.75" customHeight="1" x14ac:dyDescent="0.25">
      <c r="D287" s="54"/>
    </row>
    <row r="288" spans="4:4" ht="15.75" customHeight="1" x14ac:dyDescent="0.25">
      <c r="D288" s="54"/>
    </row>
    <row r="289" spans="4:4" ht="15.75" customHeight="1" x14ac:dyDescent="0.25">
      <c r="D289" s="54"/>
    </row>
    <row r="290" spans="4:4" ht="15.75" customHeight="1" x14ac:dyDescent="0.25">
      <c r="D290" s="54"/>
    </row>
    <row r="291" spans="4:4" ht="15.75" customHeight="1" x14ac:dyDescent="0.25">
      <c r="D291" s="54"/>
    </row>
    <row r="292" spans="4:4" ht="15.75" customHeight="1" x14ac:dyDescent="0.25">
      <c r="D292" s="54"/>
    </row>
    <row r="293" spans="4:4" ht="15.75" customHeight="1" x14ac:dyDescent="0.25">
      <c r="D293" s="54"/>
    </row>
    <row r="294" spans="4:4" ht="15.75" customHeight="1" x14ac:dyDescent="0.25">
      <c r="D294" s="54"/>
    </row>
    <row r="295" spans="4:4" ht="15.75" customHeight="1" x14ac:dyDescent="0.25">
      <c r="D295" s="54"/>
    </row>
    <row r="296" spans="4:4" ht="15.75" customHeight="1" x14ac:dyDescent="0.25">
      <c r="D296" s="54"/>
    </row>
    <row r="297" spans="4:4" ht="15.75" customHeight="1" x14ac:dyDescent="0.25">
      <c r="D297" s="54"/>
    </row>
    <row r="298" spans="4:4" ht="15.75" customHeight="1" x14ac:dyDescent="0.25">
      <c r="D298" s="54"/>
    </row>
    <row r="299" spans="4:4" ht="15.75" customHeight="1" x14ac:dyDescent="0.25">
      <c r="D299" s="54"/>
    </row>
    <row r="300" spans="4:4" ht="15.75" customHeight="1" x14ac:dyDescent="0.25">
      <c r="D300" s="54"/>
    </row>
    <row r="301" spans="4:4" ht="15.75" customHeight="1" x14ac:dyDescent="0.25">
      <c r="D301" s="54"/>
    </row>
    <row r="302" spans="4:4" ht="15.75" customHeight="1" x14ac:dyDescent="0.25">
      <c r="D302" s="54"/>
    </row>
    <row r="303" spans="4:4" ht="15.75" customHeight="1" x14ac:dyDescent="0.25">
      <c r="D303" s="54"/>
    </row>
    <row r="304" spans="4:4" ht="15.75" customHeight="1" x14ac:dyDescent="0.25">
      <c r="D304" s="54"/>
    </row>
    <row r="305" spans="4:4" ht="15.75" customHeight="1" x14ac:dyDescent="0.25">
      <c r="D305" s="54"/>
    </row>
    <row r="306" spans="4:4" ht="15.75" customHeight="1" x14ac:dyDescent="0.25">
      <c r="D306" s="54"/>
    </row>
    <row r="307" spans="4:4" ht="15.75" customHeight="1" x14ac:dyDescent="0.25">
      <c r="D307" s="54"/>
    </row>
    <row r="308" spans="4:4" ht="15.75" customHeight="1" x14ac:dyDescent="0.25">
      <c r="D308" s="54"/>
    </row>
    <row r="309" spans="4:4" ht="15.75" customHeight="1" x14ac:dyDescent="0.25">
      <c r="D309" s="54"/>
    </row>
    <row r="310" spans="4:4" ht="15.75" customHeight="1" x14ac:dyDescent="0.25">
      <c r="D310" s="54"/>
    </row>
    <row r="311" spans="4:4" ht="15.75" customHeight="1" x14ac:dyDescent="0.25">
      <c r="D311" s="54"/>
    </row>
    <row r="312" spans="4:4" ht="15.75" customHeight="1" x14ac:dyDescent="0.25">
      <c r="D312" s="54"/>
    </row>
    <row r="313" spans="4:4" ht="15.75" customHeight="1" x14ac:dyDescent="0.25">
      <c r="D313" s="54"/>
    </row>
    <row r="314" spans="4:4" ht="15.75" customHeight="1" x14ac:dyDescent="0.25">
      <c r="D314" s="54"/>
    </row>
    <row r="315" spans="4:4" ht="15.75" customHeight="1" x14ac:dyDescent="0.25">
      <c r="D315" s="54"/>
    </row>
    <row r="316" spans="4:4" ht="15.75" customHeight="1" x14ac:dyDescent="0.25">
      <c r="D316" s="54"/>
    </row>
    <row r="317" spans="4:4" ht="15.75" customHeight="1" x14ac:dyDescent="0.25">
      <c r="D317" s="54"/>
    </row>
    <row r="318" spans="4:4" ht="15.75" customHeight="1" x14ac:dyDescent="0.25">
      <c r="D318" s="54"/>
    </row>
    <row r="319" spans="4:4" ht="15.75" customHeight="1" x14ac:dyDescent="0.25">
      <c r="D319" s="54"/>
    </row>
    <row r="320" spans="4:4" ht="15.75" customHeight="1" x14ac:dyDescent="0.25">
      <c r="D320" s="54"/>
    </row>
    <row r="321" spans="4:4" ht="15.75" customHeight="1" x14ac:dyDescent="0.25">
      <c r="D321" s="54"/>
    </row>
    <row r="322" spans="4:4" ht="15.75" customHeight="1" x14ac:dyDescent="0.25">
      <c r="D322" s="54"/>
    </row>
    <row r="323" spans="4:4" ht="15.75" customHeight="1" x14ac:dyDescent="0.25">
      <c r="D323" s="54"/>
    </row>
    <row r="324" spans="4:4" ht="15.75" customHeight="1" x14ac:dyDescent="0.25">
      <c r="D324" s="54"/>
    </row>
    <row r="325" spans="4:4" ht="15.75" customHeight="1" x14ac:dyDescent="0.25">
      <c r="D325" s="54"/>
    </row>
    <row r="326" spans="4:4" ht="15.75" customHeight="1" x14ac:dyDescent="0.25">
      <c r="D326" s="54"/>
    </row>
    <row r="327" spans="4:4" ht="15.75" customHeight="1" x14ac:dyDescent="0.25">
      <c r="D327" s="54"/>
    </row>
    <row r="328" spans="4:4" ht="15.75" customHeight="1" x14ac:dyDescent="0.25">
      <c r="D328" s="54"/>
    </row>
    <row r="329" spans="4:4" ht="15.75" customHeight="1" x14ac:dyDescent="0.25">
      <c r="D329" s="54"/>
    </row>
    <row r="330" spans="4:4" ht="15.75" customHeight="1" x14ac:dyDescent="0.25">
      <c r="D330" s="54"/>
    </row>
    <row r="331" spans="4:4" ht="15.75" customHeight="1" x14ac:dyDescent="0.25">
      <c r="D331" s="54"/>
    </row>
    <row r="332" spans="4:4" ht="15.75" customHeight="1" x14ac:dyDescent="0.25">
      <c r="D332" s="54"/>
    </row>
    <row r="333" spans="4:4" ht="15.75" customHeight="1" x14ac:dyDescent="0.25">
      <c r="D333" s="54"/>
    </row>
    <row r="334" spans="4:4" ht="15.75" customHeight="1" x14ac:dyDescent="0.25">
      <c r="D334" s="54"/>
    </row>
    <row r="335" spans="4:4" ht="15.75" customHeight="1" x14ac:dyDescent="0.25">
      <c r="D335" s="54"/>
    </row>
    <row r="336" spans="4:4" ht="15.75" customHeight="1" x14ac:dyDescent="0.25">
      <c r="D336" s="54"/>
    </row>
    <row r="337" spans="4:4" ht="15.75" customHeight="1" x14ac:dyDescent="0.25">
      <c r="D337" s="54"/>
    </row>
    <row r="338" spans="4:4" ht="15.75" customHeight="1" x14ac:dyDescent="0.25">
      <c r="D338" s="54"/>
    </row>
    <row r="339" spans="4:4" ht="15.75" customHeight="1" x14ac:dyDescent="0.25">
      <c r="D339" s="54"/>
    </row>
    <row r="340" spans="4:4" ht="15.75" customHeight="1" x14ac:dyDescent="0.25">
      <c r="D340" s="54"/>
    </row>
    <row r="341" spans="4:4" ht="15.75" customHeight="1" x14ac:dyDescent="0.25">
      <c r="D341" s="54"/>
    </row>
    <row r="342" spans="4:4" ht="15.75" customHeight="1" x14ac:dyDescent="0.25">
      <c r="D342" s="54"/>
    </row>
    <row r="343" spans="4:4" ht="15.75" customHeight="1" x14ac:dyDescent="0.25">
      <c r="D343" s="54"/>
    </row>
    <row r="344" spans="4:4" ht="15.75" customHeight="1" x14ac:dyDescent="0.25">
      <c r="D344" s="54"/>
    </row>
    <row r="345" spans="4:4" ht="15.75" customHeight="1" x14ac:dyDescent="0.25">
      <c r="D345" s="54"/>
    </row>
    <row r="346" spans="4:4" ht="15.75" customHeight="1" x14ac:dyDescent="0.25">
      <c r="D346" s="54"/>
    </row>
    <row r="347" spans="4:4" ht="15.75" customHeight="1" x14ac:dyDescent="0.25">
      <c r="D347" s="54"/>
    </row>
    <row r="348" spans="4:4" ht="15.75" customHeight="1" x14ac:dyDescent="0.25">
      <c r="D348" s="54"/>
    </row>
    <row r="349" spans="4:4" ht="15.75" customHeight="1" x14ac:dyDescent="0.25">
      <c r="D349" s="54"/>
    </row>
    <row r="350" spans="4:4" ht="15.75" customHeight="1" x14ac:dyDescent="0.25">
      <c r="D350" s="54"/>
    </row>
    <row r="351" spans="4:4" ht="15.75" customHeight="1" x14ac:dyDescent="0.25">
      <c r="D351" s="54"/>
    </row>
    <row r="352" spans="4:4" ht="15.75" customHeight="1" x14ac:dyDescent="0.25">
      <c r="D352" s="54"/>
    </row>
    <row r="353" spans="4:4" ht="15.75" customHeight="1" x14ac:dyDescent="0.25">
      <c r="D353" s="54"/>
    </row>
    <row r="354" spans="4:4" ht="15.75" customHeight="1" x14ac:dyDescent="0.25">
      <c r="D354" s="54"/>
    </row>
    <row r="355" spans="4:4" ht="15.75" customHeight="1" x14ac:dyDescent="0.25">
      <c r="D355" s="54"/>
    </row>
    <row r="356" spans="4:4" ht="15.75" customHeight="1" x14ac:dyDescent="0.25">
      <c r="D356" s="54"/>
    </row>
    <row r="357" spans="4:4" ht="15.75" customHeight="1" x14ac:dyDescent="0.25">
      <c r="D357" s="54"/>
    </row>
    <row r="358" spans="4:4" ht="15.75" customHeight="1" x14ac:dyDescent="0.25">
      <c r="D358" s="54"/>
    </row>
    <row r="359" spans="4:4" ht="15.75" customHeight="1" x14ac:dyDescent="0.25">
      <c r="D359" s="54"/>
    </row>
    <row r="360" spans="4:4" ht="15.75" customHeight="1" x14ac:dyDescent="0.25">
      <c r="D360" s="54"/>
    </row>
    <row r="361" spans="4:4" ht="15.75" customHeight="1" x14ac:dyDescent="0.25">
      <c r="D361" s="54"/>
    </row>
    <row r="362" spans="4:4" ht="15.75" customHeight="1" x14ac:dyDescent="0.25">
      <c r="D362" s="54"/>
    </row>
    <row r="363" spans="4:4" ht="15.75" customHeight="1" x14ac:dyDescent="0.25">
      <c r="D363" s="54"/>
    </row>
    <row r="364" spans="4:4" ht="15.75" customHeight="1" x14ac:dyDescent="0.25">
      <c r="D364" s="54"/>
    </row>
    <row r="365" spans="4:4" ht="15.75" customHeight="1" x14ac:dyDescent="0.25">
      <c r="D365" s="54"/>
    </row>
    <row r="366" spans="4:4" ht="15.75" customHeight="1" x14ac:dyDescent="0.25">
      <c r="D366" s="54"/>
    </row>
    <row r="367" spans="4:4" ht="15.75" customHeight="1" x14ac:dyDescent="0.25">
      <c r="D367" s="54"/>
    </row>
    <row r="368" spans="4:4" ht="15.75" customHeight="1" x14ac:dyDescent="0.25">
      <c r="D368" s="54"/>
    </row>
    <row r="369" spans="4:4" ht="15.75" customHeight="1" x14ac:dyDescent="0.25">
      <c r="D369" s="54"/>
    </row>
    <row r="370" spans="4:4" ht="15.75" customHeight="1" x14ac:dyDescent="0.25">
      <c r="D370" s="54"/>
    </row>
    <row r="371" spans="4:4" ht="15.75" customHeight="1" x14ac:dyDescent="0.25">
      <c r="D371" s="54"/>
    </row>
    <row r="372" spans="4:4" ht="15.75" customHeight="1" x14ac:dyDescent="0.25">
      <c r="D372" s="54"/>
    </row>
    <row r="373" spans="4:4" ht="15.75" customHeight="1" x14ac:dyDescent="0.25">
      <c r="D373" s="54"/>
    </row>
    <row r="374" spans="4:4" ht="15.75" customHeight="1" x14ac:dyDescent="0.25">
      <c r="D374" s="54"/>
    </row>
    <row r="375" spans="4:4" ht="15.75" customHeight="1" x14ac:dyDescent="0.25">
      <c r="D375" s="54"/>
    </row>
    <row r="376" spans="4:4" ht="15.75" customHeight="1" x14ac:dyDescent="0.25">
      <c r="D376" s="54"/>
    </row>
    <row r="377" spans="4:4" ht="15.75" customHeight="1" x14ac:dyDescent="0.25">
      <c r="D377" s="54"/>
    </row>
    <row r="378" spans="4:4" ht="15.75" customHeight="1" x14ac:dyDescent="0.25">
      <c r="D378" s="54"/>
    </row>
    <row r="379" spans="4:4" ht="15.75" customHeight="1" x14ac:dyDescent="0.25">
      <c r="D379" s="54"/>
    </row>
    <row r="380" spans="4:4" ht="15.75" customHeight="1" x14ac:dyDescent="0.25">
      <c r="D380" s="54"/>
    </row>
    <row r="381" spans="4:4" ht="15.75" customHeight="1" x14ac:dyDescent="0.25">
      <c r="D381" s="54"/>
    </row>
    <row r="382" spans="4:4" ht="15.75" customHeight="1" x14ac:dyDescent="0.25">
      <c r="D382" s="54"/>
    </row>
    <row r="383" spans="4:4" ht="15.75" customHeight="1" x14ac:dyDescent="0.25">
      <c r="D383" s="54"/>
    </row>
    <row r="384" spans="4:4" ht="15.75" customHeight="1" x14ac:dyDescent="0.25">
      <c r="D384" s="54"/>
    </row>
    <row r="385" spans="4:4" ht="15.75" customHeight="1" x14ac:dyDescent="0.25">
      <c r="D385" s="54"/>
    </row>
    <row r="386" spans="4:4" ht="15.75" customHeight="1" x14ac:dyDescent="0.25">
      <c r="D386" s="54"/>
    </row>
    <row r="387" spans="4:4" ht="15.75" customHeight="1" x14ac:dyDescent="0.25">
      <c r="D387" s="54"/>
    </row>
    <row r="388" spans="4:4" ht="15.75" customHeight="1" x14ac:dyDescent="0.25">
      <c r="D388" s="54"/>
    </row>
    <row r="389" spans="4:4" ht="15.75" customHeight="1" x14ac:dyDescent="0.25">
      <c r="D389" s="54"/>
    </row>
    <row r="390" spans="4:4" ht="15.75" customHeight="1" x14ac:dyDescent="0.25">
      <c r="D390" s="54"/>
    </row>
    <row r="391" spans="4:4" ht="15.75" customHeight="1" x14ac:dyDescent="0.25">
      <c r="D391" s="54"/>
    </row>
    <row r="392" spans="4:4" ht="15.75" customHeight="1" x14ac:dyDescent="0.25">
      <c r="D392" s="54"/>
    </row>
    <row r="393" spans="4:4" ht="15.75" customHeight="1" x14ac:dyDescent="0.25">
      <c r="D393" s="54"/>
    </row>
    <row r="394" spans="4:4" ht="15.75" customHeight="1" x14ac:dyDescent="0.25">
      <c r="D394" s="54"/>
    </row>
    <row r="395" spans="4:4" ht="15.75" customHeight="1" x14ac:dyDescent="0.25">
      <c r="D395" s="54"/>
    </row>
    <row r="396" spans="4:4" ht="15.75" customHeight="1" x14ac:dyDescent="0.25">
      <c r="D396" s="54"/>
    </row>
    <row r="397" spans="4:4" ht="15.75" customHeight="1" x14ac:dyDescent="0.25">
      <c r="D397" s="54"/>
    </row>
    <row r="398" spans="4:4" ht="15.75" customHeight="1" x14ac:dyDescent="0.25">
      <c r="D398" s="54"/>
    </row>
    <row r="399" spans="4:4" ht="15.75" customHeight="1" x14ac:dyDescent="0.25">
      <c r="D399" s="54"/>
    </row>
    <row r="400" spans="4:4" ht="15.75" customHeight="1" x14ac:dyDescent="0.25">
      <c r="D400" s="54"/>
    </row>
    <row r="401" spans="4:4" ht="15.75" customHeight="1" x14ac:dyDescent="0.25">
      <c r="D401" s="54"/>
    </row>
    <row r="402" spans="4:4" ht="15.75" customHeight="1" x14ac:dyDescent="0.25">
      <c r="D402" s="54"/>
    </row>
    <row r="403" spans="4:4" ht="15.75" customHeight="1" x14ac:dyDescent="0.25">
      <c r="D403" s="54"/>
    </row>
    <row r="404" spans="4:4" ht="15.75" customHeight="1" x14ac:dyDescent="0.25">
      <c r="D404" s="54"/>
    </row>
    <row r="405" spans="4:4" ht="15.75" customHeight="1" x14ac:dyDescent="0.25">
      <c r="D405" s="54"/>
    </row>
    <row r="406" spans="4:4" ht="15.75" customHeight="1" x14ac:dyDescent="0.25">
      <c r="D406" s="54"/>
    </row>
    <row r="407" spans="4:4" ht="15.75" customHeight="1" x14ac:dyDescent="0.25">
      <c r="D407" s="54"/>
    </row>
    <row r="408" spans="4:4" ht="15.75" customHeight="1" x14ac:dyDescent="0.25">
      <c r="D408" s="54"/>
    </row>
    <row r="409" spans="4:4" ht="15.75" customHeight="1" x14ac:dyDescent="0.25">
      <c r="D409" s="54"/>
    </row>
    <row r="410" spans="4:4" ht="15.75" customHeight="1" x14ac:dyDescent="0.25">
      <c r="D410" s="54"/>
    </row>
    <row r="411" spans="4:4" ht="15.75" customHeight="1" x14ac:dyDescent="0.25">
      <c r="D411" s="54"/>
    </row>
    <row r="412" spans="4:4" ht="15.75" customHeight="1" x14ac:dyDescent="0.25">
      <c r="D412" s="54"/>
    </row>
    <row r="413" spans="4:4" ht="15.75" customHeight="1" x14ac:dyDescent="0.25">
      <c r="D413" s="54"/>
    </row>
    <row r="414" spans="4:4" ht="15.75" customHeight="1" x14ac:dyDescent="0.25">
      <c r="D414" s="54"/>
    </row>
    <row r="415" spans="4:4" ht="15.75" customHeight="1" x14ac:dyDescent="0.25">
      <c r="D415" s="54"/>
    </row>
    <row r="416" spans="4:4" ht="15.75" customHeight="1" x14ac:dyDescent="0.25">
      <c r="D416" s="54"/>
    </row>
    <row r="417" spans="4:4" ht="15.75" customHeight="1" x14ac:dyDescent="0.25">
      <c r="D417" s="54"/>
    </row>
    <row r="418" spans="4:4" ht="15.75" customHeight="1" x14ac:dyDescent="0.25">
      <c r="D418" s="54"/>
    </row>
    <row r="419" spans="4:4" ht="15.75" customHeight="1" x14ac:dyDescent="0.25">
      <c r="D419" s="54"/>
    </row>
    <row r="420" spans="4:4" ht="15.75" customHeight="1" x14ac:dyDescent="0.25">
      <c r="D420" s="54"/>
    </row>
    <row r="421" spans="4:4" ht="15.75" customHeight="1" x14ac:dyDescent="0.25">
      <c r="D421" s="54"/>
    </row>
    <row r="422" spans="4:4" ht="15.75" customHeight="1" x14ac:dyDescent="0.25">
      <c r="D422" s="54"/>
    </row>
    <row r="423" spans="4:4" ht="15.75" customHeight="1" x14ac:dyDescent="0.25">
      <c r="D423" s="54"/>
    </row>
    <row r="424" spans="4:4" ht="15.75" customHeight="1" x14ac:dyDescent="0.25">
      <c r="D424" s="54"/>
    </row>
    <row r="425" spans="4:4" ht="15.75" customHeight="1" x14ac:dyDescent="0.25">
      <c r="D425" s="54"/>
    </row>
    <row r="426" spans="4:4" ht="15.75" customHeight="1" x14ac:dyDescent="0.25">
      <c r="D426" s="54"/>
    </row>
    <row r="427" spans="4:4" ht="15.75" customHeight="1" x14ac:dyDescent="0.25">
      <c r="D427" s="54"/>
    </row>
    <row r="428" spans="4:4" ht="15.75" customHeight="1" x14ac:dyDescent="0.25">
      <c r="D428" s="54"/>
    </row>
    <row r="429" spans="4:4" ht="15.75" customHeight="1" x14ac:dyDescent="0.25">
      <c r="D429" s="54"/>
    </row>
    <row r="430" spans="4:4" ht="15.75" customHeight="1" x14ac:dyDescent="0.25">
      <c r="D430" s="54"/>
    </row>
    <row r="431" spans="4:4" ht="15.75" customHeight="1" x14ac:dyDescent="0.25">
      <c r="D431" s="54"/>
    </row>
    <row r="432" spans="4:4" ht="15.75" customHeight="1" x14ac:dyDescent="0.25">
      <c r="D432" s="54"/>
    </row>
    <row r="433" spans="4:4" ht="15.75" customHeight="1" x14ac:dyDescent="0.25">
      <c r="D433" s="54"/>
    </row>
    <row r="434" spans="4:4" ht="15.75" customHeight="1" x14ac:dyDescent="0.25">
      <c r="D434" s="54"/>
    </row>
    <row r="435" spans="4:4" ht="15.75" customHeight="1" x14ac:dyDescent="0.25">
      <c r="D435" s="54"/>
    </row>
    <row r="436" spans="4:4" ht="15.75" customHeight="1" x14ac:dyDescent="0.25">
      <c r="D436" s="54"/>
    </row>
    <row r="437" spans="4:4" ht="15.75" customHeight="1" x14ac:dyDescent="0.25">
      <c r="D437" s="54"/>
    </row>
    <row r="438" spans="4:4" ht="15.75" customHeight="1" x14ac:dyDescent="0.25">
      <c r="D438" s="54"/>
    </row>
    <row r="439" spans="4:4" ht="15.75" customHeight="1" x14ac:dyDescent="0.25">
      <c r="D439" s="54"/>
    </row>
    <row r="440" spans="4:4" ht="15.75" customHeight="1" x14ac:dyDescent="0.25">
      <c r="D440" s="54"/>
    </row>
    <row r="441" spans="4:4" ht="15.75" customHeight="1" x14ac:dyDescent="0.25">
      <c r="D441" s="54"/>
    </row>
    <row r="442" spans="4:4" ht="15.75" customHeight="1" x14ac:dyDescent="0.25">
      <c r="D442" s="54"/>
    </row>
    <row r="443" spans="4:4" ht="15.75" customHeight="1" x14ac:dyDescent="0.25">
      <c r="D443" s="54"/>
    </row>
    <row r="444" spans="4:4" ht="15.75" customHeight="1" x14ac:dyDescent="0.25">
      <c r="D444" s="54"/>
    </row>
    <row r="445" spans="4:4" ht="15.75" customHeight="1" x14ac:dyDescent="0.25">
      <c r="D445" s="54"/>
    </row>
    <row r="446" spans="4:4" ht="15.75" customHeight="1" x14ac:dyDescent="0.25">
      <c r="D446" s="54"/>
    </row>
    <row r="447" spans="4:4" ht="15.75" customHeight="1" x14ac:dyDescent="0.25">
      <c r="D447" s="54"/>
    </row>
    <row r="448" spans="4:4" ht="15.75" customHeight="1" x14ac:dyDescent="0.25">
      <c r="D448" s="54"/>
    </row>
    <row r="449" spans="4:4" ht="15.75" customHeight="1" x14ac:dyDescent="0.25">
      <c r="D449" s="54"/>
    </row>
    <row r="450" spans="4:4" ht="15.75" customHeight="1" x14ac:dyDescent="0.25">
      <c r="D450" s="54"/>
    </row>
    <row r="451" spans="4:4" ht="15.75" customHeight="1" x14ac:dyDescent="0.25">
      <c r="D451" s="54"/>
    </row>
    <row r="452" spans="4:4" ht="15.75" customHeight="1" x14ac:dyDescent="0.25">
      <c r="D452" s="54"/>
    </row>
    <row r="453" spans="4:4" ht="15.75" customHeight="1" x14ac:dyDescent="0.25">
      <c r="D453" s="54"/>
    </row>
    <row r="454" spans="4:4" ht="15.75" customHeight="1" x14ac:dyDescent="0.25">
      <c r="D454" s="54"/>
    </row>
    <row r="455" spans="4:4" ht="15.75" customHeight="1" x14ac:dyDescent="0.25">
      <c r="D455" s="54"/>
    </row>
    <row r="456" spans="4:4" ht="15.75" customHeight="1" x14ac:dyDescent="0.25">
      <c r="D456" s="54"/>
    </row>
    <row r="457" spans="4:4" ht="15.75" customHeight="1" x14ac:dyDescent="0.25">
      <c r="D457" s="54"/>
    </row>
    <row r="458" spans="4:4" ht="15.75" customHeight="1" x14ac:dyDescent="0.25">
      <c r="D458" s="54"/>
    </row>
    <row r="459" spans="4:4" ht="15.75" customHeight="1" x14ac:dyDescent="0.25">
      <c r="D459" s="54"/>
    </row>
    <row r="460" spans="4:4" ht="15.75" customHeight="1" x14ac:dyDescent="0.25">
      <c r="D460" s="54"/>
    </row>
    <row r="461" spans="4:4" ht="15.75" customHeight="1" x14ac:dyDescent="0.25">
      <c r="D461" s="54"/>
    </row>
    <row r="462" spans="4:4" ht="15.75" customHeight="1" x14ac:dyDescent="0.25">
      <c r="D462" s="54"/>
    </row>
    <row r="463" spans="4:4" ht="15.75" customHeight="1" x14ac:dyDescent="0.25">
      <c r="D463" s="54"/>
    </row>
    <row r="464" spans="4:4" ht="15.75" customHeight="1" x14ac:dyDescent="0.25">
      <c r="D464" s="54"/>
    </row>
    <row r="465" spans="4:4" ht="15.75" customHeight="1" x14ac:dyDescent="0.25">
      <c r="D465" s="54"/>
    </row>
    <row r="466" spans="4:4" ht="15.75" customHeight="1" x14ac:dyDescent="0.25">
      <c r="D466" s="54"/>
    </row>
    <row r="467" spans="4:4" ht="15.75" customHeight="1" x14ac:dyDescent="0.25">
      <c r="D467" s="54"/>
    </row>
    <row r="468" spans="4:4" ht="15.75" customHeight="1" x14ac:dyDescent="0.25">
      <c r="D468" s="54"/>
    </row>
    <row r="469" spans="4:4" ht="15.75" customHeight="1" x14ac:dyDescent="0.25">
      <c r="D469" s="54"/>
    </row>
    <row r="470" spans="4:4" ht="15.75" customHeight="1" x14ac:dyDescent="0.25">
      <c r="D470" s="54"/>
    </row>
    <row r="471" spans="4:4" ht="15.75" customHeight="1" x14ac:dyDescent="0.25">
      <c r="D471" s="54"/>
    </row>
    <row r="472" spans="4:4" ht="15.75" customHeight="1" x14ac:dyDescent="0.25">
      <c r="D472" s="54"/>
    </row>
    <row r="473" spans="4:4" ht="15.75" customHeight="1" x14ac:dyDescent="0.25">
      <c r="D473" s="54"/>
    </row>
    <row r="474" spans="4:4" ht="15.75" customHeight="1" x14ac:dyDescent="0.25">
      <c r="D474" s="54"/>
    </row>
    <row r="475" spans="4:4" ht="15.75" customHeight="1" x14ac:dyDescent="0.25">
      <c r="D475" s="54"/>
    </row>
    <row r="476" spans="4:4" ht="15.75" customHeight="1" x14ac:dyDescent="0.25">
      <c r="D476" s="54"/>
    </row>
    <row r="477" spans="4:4" ht="15.75" customHeight="1" x14ac:dyDescent="0.25">
      <c r="D477" s="54"/>
    </row>
    <row r="478" spans="4:4" ht="15.75" customHeight="1" x14ac:dyDescent="0.25">
      <c r="D478" s="54"/>
    </row>
    <row r="479" spans="4:4" ht="15.75" customHeight="1" x14ac:dyDescent="0.25">
      <c r="D479" s="54"/>
    </row>
    <row r="480" spans="4:4" ht="15.75" customHeight="1" x14ac:dyDescent="0.25">
      <c r="D480" s="54"/>
    </row>
    <row r="481" spans="4:4" ht="15.75" customHeight="1" x14ac:dyDescent="0.25">
      <c r="D481" s="54"/>
    </row>
    <row r="482" spans="4:4" ht="15.75" customHeight="1" x14ac:dyDescent="0.25">
      <c r="D482" s="54"/>
    </row>
    <row r="483" spans="4:4" ht="15.75" customHeight="1" x14ac:dyDescent="0.25">
      <c r="D483" s="54"/>
    </row>
    <row r="484" spans="4:4" ht="15.75" customHeight="1" x14ac:dyDescent="0.25">
      <c r="D484" s="54"/>
    </row>
    <row r="485" spans="4:4" ht="15.75" customHeight="1" x14ac:dyDescent="0.25">
      <c r="D485" s="54"/>
    </row>
    <row r="486" spans="4:4" ht="15.75" customHeight="1" x14ac:dyDescent="0.25">
      <c r="D486" s="54"/>
    </row>
    <row r="487" spans="4:4" ht="15.75" customHeight="1" x14ac:dyDescent="0.25">
      <c r="D487" s="54"/>
    </row>
    <row r="488" spans="4:4" ht="15.75" customHeight="1" x14ac:dyDescent="0.25">
      <c r="D488" s="54"/>
    </row>
    <row r="489" spans="4:4" ht="15.75" customHeight="1" x14ac:dyDescent="0.25">
      <c r="D489" s="54"/>
    </row>
    <row r="490" spans="4:4" ht="15.75" customHeight="1" x14ac:dyDescent="0.25">
      <c r="D490" s="54"/>
    </row>
    <row r="491" spans="4:4" ht="15.75" customHeight="1" x14ac:dyDescent="0.25">
      <c r="D491" s="54"/>
    </row>
    <row r="492" spans="4:4" ht="15.75" customHeight="1" x14ac:dyDescent="0.25">
      <c r="D492" s="54"/>
    </row>
    <row r="493" spans="4:4" ht="15.75" customHeight="1" x14ac:dyDescent="0.25">
      <c r="D493" s="54"/>
    </row>
    <row r="494" spans="4:4" ht="15.75" customHeight="1" x14ac:dyDescent="0.25">
      <c r="D494" s="54"/>
    </row>
    <row r="495" spans="4:4" ht="15.75" customHeight="1" x14ac:dyDescent="0.25">
      <c r="D495" s="54"/>
    </row>
    <row r="496" spans="4:4" ht="15.75" customHeight="1" x14ac:dyDescent="0.25">
      <c r="D496" s="54"/>
    </row>
    <row r="497" spans="4:4" ht="15.75" customHeight="1" x14ac:dyDescent="0.25">
      <c r="D497" s="54"/>
    </row>
    <row r="498" spans="4:4" ht="15.75" customHeight="1" x14ac:dyDescent="0.25">
      <c r="D498" s="54"/>
    </row>
    <row r="499" spans="4:4" ht="15.75" customHeight="1" x14ac:dyDescent="0.25">
      <c r="D499" s="54"/>
    </row>
    <row r="500" spans="4:4" ht="15.75" customHeight="1" x14ac:dyDescent="0.25">
      <c r="D500" s="54"/>
    </row>
    <row r="501" spans="4:4" ht="15.75" customHeight="1" x14ac:dyDescent="0.25">
      <c r="D501" s="54"/>
    </row>
    <row r="502" spans="4:4" ht="15.75" customHeight="1" x14ac:dyDescent="0.25">
      <c r="D502" s="54"/>
    </row>
    <row r="503" spans="4:4" ht="15.75" customHeight="1" x14ac:dyDescent="0.25">
      <c r="D503" s="54"/>
    </row>
    <row r="504" spans="4:4" ht="15.75" customHeight="1" x14ac:dyDescent="0.25">
      <c r="D504" s="54"/>
    </row>
    <row r="505" spans="4:4" ht="15.75" customHeight="1" x14ac:dyDescent="0.25">
      <c r="D505" s="54"/>
    </row>
    <row r="506" spans="4:4" ht="15.75" customHeight="1" x14ac:dyDescent="0.25">
      <c r="D506" s="54"/>
    </row>
    <row r="507" spans="4:4" ht="15.75" customHeight="1" x14ac:dyDescent="0.25">
      <c r="D507" s="54"/>
    </row>
    <row r="508" spans="4:4" ht="15.75" customHeight="1" x14ac:dyDescent="0.25">
      <c r="D508" s="54"/>
    </row>
    <row r="509" spans="4:4" ht="15.75" customHeight="1" x14ac:dyDescent="0.25">
      <c r="D509" s="54"/>
    </row>
    <row r="510" spans="4:4" ht="15.75" customHeight="1" x14ac:dyDescent="0.25">
      <c r="D510" s="54"/>
    </row>
    <row r="511" spans="4:4" ht="15.75" customHeight="1" x14ac:dyDescent="0.25">
      <c r="D511" s="54"/>
    </row>
    <row r="512" spans="4:4" ht="15.75" customHeight="1" x14ac:dyDescent="0.25">
      <c r="D512" s="54"/>
    </row>
    <row r="513" spans="4:4" ht="15.75" customHeight="1" x14ac:dyDescent="0.25">
      <c r="D513" s="54"/>
    </row>
    <row r="514" spans="4:4" ht="15.75" customHeight="1" x14ac:dyDescent="0.25">
      <c r="D514" s="54"/>
    </row>
    <row r="515" spans="4:4" ht="15.75" customHeight="1" x14ac:dyDescent="0.25">
      <c r="D515" s="54"/>
    </row>
    <row r="516" spans="4:4" ht="15.75" customHeight="1" x14ac:dyDescent="0.25">
      <c r="D516" s="54"/>
    </row>
    <row r="517" spans="4:4" ht="15.75" customHeight="1" x14ac:dyDescent="0.25">
      <c r="D517" s="54"/>
    </row>
    <row r="518" spans="4:4" ht="15.75" customHeight="1" x14ac:dyDescent="0.25">
      <c r="D518" s="54"/>
    </row>
    <row r="519" spans="4:4" ht="15.75" customHeight="1" x14ac:dyDescent="0.25">
      <c r="D519" s="54"/>
    </row>
    <row r="520" spans="4:4" ht="15.75" customHeight="1" x14ac:dyDescent="0.25">
      <c r="D520" s="54"/>
    </row>
    <row r="521" spans="4:4" ht="15.75" customHeight="1" x14ac:dyDescent="0.25">
      <c r="D521" s="54"/>
    </row>
    <row r="522" spans="4:4" ht="15.75" customHeight="1" x14ac:dyDescent="0.25">
      <c r="D522" s="54"/>
    </row>
    <row r="523" spans="4:4" ht="15.75" customHeight="1" x14ac:dyDescent="0.25">
      <c r="D523" s="54"/>
    </row>
    <row r="524" spans="4:4" ht="15.75" customHeight="1" x14ac:dyDescent="0.25">
      <c r="D524" s="54"/>
    </row>
    <row r="525" spans="4:4" ht="15.75" customHeight="1" x14ac:dyDescent="0.25">
      <c r="D525" s="54"/>
    </row>
    <row r="526" spans="4:4" ht="15.75" customHeight="1" x14ac:dyDescent="0.25">
      <c r="D526" s="54"/>
    </row>
    <row r="527" spans="4:4" ht="15.75" customHeight="1" x14ac:dyDescent="0.25">
      <c r="D527" s="54"/>
    </row>
    <row r="528" spans="4:4" ht="15.75" customHeight="1" x14ac:dyDescent="0.25">
      <c r="D528" s="54"/>
    </row>
    <row r="529" spans="4:4" ht="15.75" customHeight="1" x14ac:dyDescent="0.25">
      <c r="D529" s="54"/>
    </row>
    <row r="530" spans="4:4" ht="15.75" customHeight="1" x14ac:dyDescent="0.25">
      <c r="D530" s="54"/>
    </row>
    <row r="531" spans="4:4" ht="15.75" customHeight="1" x14ac:dyDescent="0.25">
      <c r="D531" s="54"/>
    </row>
    <row r="532" spans="4:4" ht="15.75" customHeight="1" x14ac:dyDescent="0.25">
      <c r="D532" s="54"/>
    </row>
    <row r="533" spans="4:4" ht="15.75" customHeight="1" x14ac:dyDescent="0.25">
      <c r="D533" s="54"/>
    </row>
    <row r="534" spans="4:4" ht="15.75" customHeight="1" x14ac:dyDescent="0.25">
      <c r="D534" s="54"/>
    </row>
    <row r="535" spans="4:4" ht="15.75" customHeight="1" x14ac:dyDescent="0.25">
      <c r="D535" s="54"/>
    </row>
    <row r="536" spans="4:4" ht="15.75" customHeight="1" x14ac:dyDescent="0.25">
      <c r="D536" s="54"/>
    </row>
    <row r="537" spans="4:4" ht="15.75" customHeight="1" x14ac:dyDescent="0.25">
      <c r="D537" s="54"/>
    </row>
    <row r="538" spans="4:4" ht="15.75" customHeight="1" x14ac:dyDescent="0.25">
      <c r="D538" s="54"/>
    </row>
    <row r="539" spans="4:4" ht="15.75" customHeight="1" x14ac:dyDescent="0.25">
      <c r="D539" s="54"/>
    </row>
    <row r="540" spans="4:4" ht="15.75" customHeight="1" x14ac:dyDescent="0.25">
      <c r="D540" s="54"/>
    </row>
    <row r="541" spans="4:4" ht="15.75" customHeight="1" x14ac:dyDescent="0.25">
      <c r="D541" s="54"/>
    </row>
    <row r="542" spans="4:4" ht="15.75" customHeight="1" x14ac:dyDescent="0.25">
      <c r="D542" s="54"/>
    </row>
    <row r="543" spans="4:4" ht="15.75" customHeight="1" x14ac:dyDescent="0.25">
      <c r="D543" s="54"/>
    </row>
    <row r="544" spans="4:4" ht="15.75" customHeight="1" x14ac:dyDescent="0.25">
      <c r="D544" s="54"/>
    </row>
    <row r="545" spans="4:4" ht="15.75" customHeight="1" x14ac:dyDescent="0.25">
      <c r="D545" s="54"/>
    </row>
    <row r="546" spans="4:4" ht="15.75" customHeight="1" x14ac:dyDescent="0.25">
      <c r="D546" s="54"/>
    </row>
    <row r="547" spans="4:4" ht="15.75" customHeight="1" x14ac:dyDescent="0.25">
      <c r="D547" s="54"/>
    </row>
    <row r="548" spans="4:4" ht="15.75" customHeight="1" x14ac:dyDescent="0.25">
      <c r="D548" s="54"/>
    </row>
    <row r="549" spans="4:4" ht="15.75" customHeight="1" x14ac:dyDescent="0.25">
      <c r="D549" s="54"/>
    </row>
    <row r="550" spans="4:4" ht="15.75" customHeight="1" x14ac:dyDescent="0.25">
      <c r="D550" s="54"/>
    </row>
    <row r="551" spans="4:4" ht="15.75" customHeight="1" x14ac:dyDescent="0.25">
      <c r="D551" s="54"/>
    </row>
    <row r="552" spans="4:4" ht="15.75" customHeight="1" x14ac:dyDescent="0.25">
      <c r="D552" s="54"/>
    </row>
    <row r="553" spans="4:4" ht="15.75" customHeight="1" x14ac:dyDescent="0.25">
      <c r="D553" s="54"/>
    </row>
    <row r="554" spans="4:4" ht="15.75" customHeight="1" x14ac:dyDescent="0.25">
      <c r="D554" s="54"/>
    </row>
    <row r="555" spans="4:4" ht="15.75" customHeight="1" x14ac:dyDescent="0.25">
      <c r="D555" s="54"/>
    </row>
    <row r="556" spans="4:4" ht="15.75" customHeight="1" x14ac:dyDescent="0.25">
      <c r="D556" s="54"/>
    </row>
    <row r="557" spans="4:4" ht="15.75" customHeight="1" x14ac:dyDescent="0.25">
      <c r="D557" s="54"/>
    </row>
    <row r="558" spans="4:4" ht="15.75" customHeight="1" x14ac:dyDescent="0.25">
      <c r="D558" s="54"/>
    </row>
    <row r="559" spans="4:4" ht="15.75" customHeight="1" x14ac:dyDescent="0.25">
      <c r="D559" s="54"/>
    </row>
    <row r="560" spans="4:4" ht="15.75" customHeight="1" x14ac:dyDescent="0.25">
      <c r="D560" s="54"/>
    </row>
    <row r="561" spans="4:4" ht="15.75" customHeight="1" x14ac:dyDescent="0.25">
      <c r="D561" s="54"/>
    </row>
    <row r="562" spans="4:4" ht="15.75" customHeight="1" x14ac:dyDescent="0.25">
      <c r="D562" s="54"/>
    </row>
    <row r="563" spans="4:4" ht="15.75" customHeight="1" x14ac:dyDescent="0.25">
      <c r="D563" s="54"/>
    </row>
    <row r="564" spans="4:4" ht="15.75" customHeight="1" x14ac:dyDescent="0.25">
      <c r="D564" s="54"/>
    </row>
    <row r="565" spans="4:4" ht="15.75" customHeight="1" x14ac:dyDescent="0.25">
      <c r="D565" s="54"/>
    </row>
    <row r="566" spans="4:4" ht="15.75" customHeight="1" x14ac:dyDescent="0.25">
      <c r="D566" s="54"/>
    </row>
    <row r="567" spans="4:4" ht="15.75" customHeight="1" x14ac:dyDescent="0.25">
      <c r="D567" s="54"/>
    </row>
    <row r="568" spans="4:4" ht="15.75" customHeight="1" x14ac:dyDescent="0.25">
      <c r="D568" s="54"/>
    </row>
    <row r="569" spans="4:4" ht="15.75" customHeight="1" x14ac:dyDescent="0.25">
      <c r="D569" s="54"/>
    </row>
    <row r="570" spans="4:4" ht="15.75" customHeight="1" x14ac:dyDescent="0.25">
      <c r="D570" s="54"/>
    </row>
    <row r="571" spans="4:4" ht="15.75" customHeight="1" x14ac:dyDescent="0.25">
      <c r="D571" s="54"/>
    </row>
    <row r="572" spans="4:4" ht="15.75" customHeight="1" x14ac:dyDescent="0.25">
      <c r="D572" s="54"/>
    </row>
    <row r="573" spans="4:4" ht="15.75" customHeight="1" x14ac:dyDescent="0.25">
      <c r="D573" s="54"/>
    </row>
    <row r="574" spans="4:4" ht="15.75" customHeight="1" x14ac:dyDescent="0.25">
      <c r="D574" s="54"/>
    </row>
    <row r="575" spans="4:4" ht="15.75" customHeight="1" x14ac:dyDescent="0.25">
      <c r="D575" s="54"/>
    </row>
    <row r="576" spans="4:4" ht="15.75" customHeight="1" x14ac:dyDescent="0.25">
      <c r="D576" s="54"/>
    </row>
    <row r="577" spans="4:4" ht="15.75" customHeight="1" x14ac:dyDescent="0.25">
      <c r="D577" s="54"/>
    </row>
    <row r="578" spans="4:4" ht="15.75" customHeight="1" x14ac:dyDescent="0.25">
      <c r="D578" s="54"/>
    </row>
    <row r="579" spans="4:4" ht="15.75" customHeight="1" x14ac:dyDescent="0.25">
      <c r="D579" s="54"/>
    </row>
    <row r="580" spans="4:4" ht="15.75" customHeight="1" x14ac:dyDescent="0.25">
      <c r="D580" s="54"/>
    </row>
    <row r="581" spans="4:4" ht="15.75" customHeight="1" x14ac:dyDescent="0.25">
      <c r="D581" s="54"/>
    </row>
    <row r="582" spans="4:4" ht="15.75" customHeight="1" x14ac:dyDescent="0.25">
      <c r="D582" s="54"/>
    </row>
    <row r="583" spans="4:4" ht="15.75" customHeight="1" x14ac:dyDescent="0.25">
      <c r="D583" s="54"/>
    </row>
    <row r="584" spans="4:4" ht="15.75" customHeight="1" x14ac:dyDescent="0.25">
      <c r="D584" s="54"/>
    </row>
    <row r="585" spans="4:4" ht="15.75" customHeight="1" x14ac:dyDescent="0.25">
      <c r="D585" s="54"/>
    </row>
    <row r="586" spans="4:4" ht="15.75" customHeight="1" x14ac:dyDescent="0.25">
      <c r="D586" s="54"/>
    </row>
    <row r="587" spans="4:4" ht="15.75" customHeight="1" x14ac:dyDescent="0.25">
      <c r="D587" s="54"/>
    </row>
    <row r="588" spans="4:4" ht="15.75" customHeight="1" x14ac:dyDescent="0.25">
      <c r="D588" s="54"/>
    </row>
    <row r="589" spans="4:4" ht="15.75" customHeight="1" x14ac:dyDescent="0.25">
      <c r="D589" s="54"/>
    </row>
    <row r="590" spans="4:4" ht="15.75" customHeight="1" x14ac:dyDescent="0.25">
      <c r="D590" s="54"/>
    </row>
    <row r="591" spans="4:4" ht="15.75" customHeight="1" x14ac:dyDescent="0.25">
      <c r="D591" s="54"/>
    </row>
    <row r="592" spans="4:4" ht="15.75" customHeight="1" x14ac:dyDescent="0.25">
      <c r="D592" s="54"/>
    </row>
    <row r="593" spans="4:4" ht="15.75" customHeight="1" x14ac:dyDescent="0.25">
      <c r="D593" s="54"/>
    </row>
    <row r="594" spans="4:4" ht="15.75" customHeight="1" x14ac:dyDescent="0.25">
      <c r="D594" s="54"/>
    </row>
    <row r="595" spans="4:4" ht="15.75" customHeight="1" x14ac:dyDescent="0.25">
      <c r="D595" s="54"/>
    </row>
    <row r="596" spans="4:4" ht="15.75" customHeight="1" x14ac:dyDescent="0.25">
      <c r="D596" s="54"/>
    </row>
    <row r="597" spans="4:4" ht="15.75" customHeight="1" x14ac:dyDescent="0.25">
      <c r="D597" s="54"/>
    </row>
    <row r="598" spans="4:4" ht="15.75" customHeight="1" x14ac:dyDescent="0.25">
      <c r="D598" s="54"/>
    </row>
    <row r="599" spans="4:4" ht="15.75" customHeight="1" x14ac:dyDescent="0.25">
      <c r="D599" s="54"/>
    </row>
    <row r="600" spans="4:4" ht="15.75" customHeight="1" x14ac:dyDescent="0.25">
      <c r="D600" s="54"/>
    </row>
    <row r="601" spans="4:4" ht="15.75" customHeight="1" x14ac:dyDescent="0.25">
      <c r="D601" s="54"/>
    </row>
    <row r="602" spans="4:4" ht="15.75" customHeight="1" x14ac:dyDescent="0.25">
      <c r="D602" s="54"/>
    </row>
    <row r="603" spans="4:4" ht="15.75" customHeight="1" x14ac:dyDescent="0.25">
      <c r="D603" s="54"/>
    </row>
    <row r="604" spans="4:4" ht="15.75" customHeight="1" x14ac:dyDescent="0.25">
      <c r="D604" s="54"/>
    </row>
    <row r="605" spans="4:4" ht="15.75" customHeight="1" x14ac:dyDescent="0.25">
      <c r="D605" s="54"/>
    </row>
    <row r="606" spans="4:4" ht="15.75" customHeight="1" x14ac:dyDescent="0.25">
      <c r="D606" s="54"/>
    </row>
    <row r="607" spans="4:4" ht="15.75" customHeight="1" x14ac:dyDescent="0.25">
      <c r="D607" s="54"/>
    </row>
    <row r="608" spans="4:4" ht="15.75" customHeight="1" x14ac:dyDescent="0.25">
      <c r="D608" s="54"/>
    </row>
    <row r="609" spans="4:4" ht="15.75" customHeight="1" x14ac:dyDescent="0.25">
      <c r="D609" s="54"/>
    </row>
    <row r="610" spans="4:4" ht="15.75" customHeight="1" x14ac:dyDescent="0.25">
      <c r="D610" s="54"/>
    </row>
    <row r="611" spans="4:4" ht="15.75" customHeight="1" x14ac:dyDescent="0.25">
      <c r="D611" s="54"/>
    </row>
    <row r="612" spans="4:4" ht="15.75" customHeight="1" x14ac:dyDescent="0.25">
      <c r="D612" s="54"/>
    </row>
    <row r="613" spans="4:4" ht="15.75" customHeight="1" x14ac:dyDescent="0.25">
      <c r="D613" s="54"/>
    </row>
    <row r="614" spans="4:4" ht="15.75" customHeight="1" x14ac:dyDescent="0.25">
      <c r="D614" s="54"/>
    </row>
    <row r="615" spans="4:4" ht="15.75" customHeight="1" x14ac:dyDescent="0.25">
      <c r="D615" s="54"/>
    </row>
    <row r="616" spans="4:4" ht="15.75" customHeight="1" x14ac:dyDescent="0.25">
      <c r="D616" s="54"/>
    </row>
    <row r="617" spans="4:4" ht="15.75" customHeight="1" x14ac:dyDescent="0.25">
      <c r="D617" s="54"/>
    </row>
    <row r="618" spans="4:4" ht="15.75" customHeight="1" x14ac:dyDescent="0.25">
      <c r="D618" s="54"/>
    </row>
    <row r="619" spans="4:4" ht="15.75" customHeight="1" x14ac:dyDescent="0.25">
      <c r="D619" s="54"/>
    </row>
    <row r="620" spans="4:4" ht="15.75" customHeight="1" x14ac:dyDescent="0.25">
      <c r="D620" s="54"/>
    </row>
    <row r="621" spans="4:4" ht="15.75" customHeight="1" x14ac:dyDescent="0.25">
      <c r="D621" s="54"/>
    </row>
    <row r="622" spans="4:4" ht="15.75" customHeight="1" x14ac:dyDescent="0.25">
      <c r="D622" s="54"/>
    </row>
    <row r="623" spans="4:4" ht="15.75" customHeight="1" x14ac:dyDescent="0.25">
      <c r="D623" s="54"/>
    </row>
    <row r="624" spans="4:4" ht="15.75" customHeight="1" x14ac:dyDescent="0.25">
      <c r="D624" s="54"/>
    </row>
    <row r="625" spans="4:4" ht="15.75" customHeight="1" x14ac:dyDescent="0.25">
      <c r="D625" s="54"/>
    </row>
    <row r="626" spans="4:4" ht="15.75" customHeight="1" x14ac:dyDescent="0.25">
      <c r="D626" s="54"/>
    </row>
    <row r="627" spans="4:4" ht="15.75" customHeight="1" x14ac:dyDescent="0.25">
      <c r="D627" s="54"/>
    </row>
    <row r="628" spans="4:4" ht="15.75" customHeight="1" x14ac:dyDescent="0.25">
      <c r="D628" s="54"/>
    </row>
    <row r="629" spans="4:4" ht="15.75" customHeight="1" x14ac:dyDescent="0.25">
      <c r="D629" s="54"/>
    </row>
    <row r="630" spans="4:4" ht="15.75" customHeight="1" x14ac:dyDescent="0.25">
      <c r="D630" s="54"/>
    </row>
    <row r="631" spans="4:4" ht="15.75" customHeight="1" x14ac:dyDescent="0.25">
      <c r="D631" s="54"/>
    </row>
    <row r="632" spans="4:4" ht="15.75" customHeight="1" x14ac:dyDescent="0.25">
      <c r="D632" s="54"/>
    </row>
    <row r="633" spans="4:4" ht="15.75" customHeight="1" x14ac:dyDescent="0.25">
      <c r="D633" s="54"/>
    </row>
    <row r="634" spans="4:4" ht="15.75" customHeight="1" x14ac:dyDescent="0.25">
      <c r="D634" s="54"/>
    </row>
    <row r="635" spans="4:4" ht="15.75" customHeight="1" x14ac:dyDescent="0.25">
      <c r="D635" s="54"/>
    </row>
    <row r="636" spans="4:4" ht="15.75" customHeight="1" x14ac:dyDescent="0.25">
      <c r="D636" s="54"/>
    </row>
    <row r="637" spans="4:4" ht="15.75" customHeight="1" x14ac:dyDescent="0.25">
      <c r="D637" s="54"/>
    </row>
    <row r="638" spans="4:4" ht="15.75" customHeight="1" x14ac:dyDescent="0.25">
      <c r="D638" s="54"/>
    </row>
    <row r="639" spans="4:4" ht="15.75" customHeight="1" x14ac:dyDescent="0.25">
      <c r="D639" s="54"/>
    </row>
    <row r="640" spans="4:4" ht="15.75" customHeight="1" x14ac:dyDescent="0.25">
      <c r="D640" s="54"/>
    </row>
    <row r="641" spans="4:4" ht="15.75" customHeight="1" x14ac:dyDescent="0.25">
      <c r="D641" s="54"/>
    </row>
    <row r="642" spans="4:4" ht="15.75" customHeight="1" x14ac:dyDescent="0.25">
      <c r="D642" s="54"/>
    </row>
    <row r="643" spans="4:4" ht="15.75" customHeight="1" x14ac:dyDescent="0.25">
      <c r="D643" s="54"/>
    </row>
    <row r="644" spans="4:4" ht="15.75" customHeight="1" x14ac:dyDescent="0.25">
      <c r="D644" s="54"/>
    </row>
    <row r="645" spans="4:4" ht="15.75" customHeight="1" x14ac:dyDescent="0.25">
      <c r="D645" s="54"/>
    </row>
    <row r="646" spans="4:4" ht="15.75" customHeight="1" x14ac:dyDescent="0.25">
      <c r="D646" s="54"/>
    </row>
    <row r="647" spans="4:4" ht="15.75" customHeight="1" x14ac:dyDescent="0.25">
      <c r="D647" s="54"/>
    </row>
    <row r="648" spans="4:4" ht="15.75" customHeight="1" x14ac:dyDescent="0.25">
      <c r="D648" s="54"/>
    </row>
    <row r="649" spans="4:4" ht="15.75" customHeight="1" x14ac:dyDescent="0.25">
      <c r="D649" s="54"/>
    </row>
    <row r="650" spans="4:4" ht="15.75" customHeight="1" x14ac:dyDescent="0.25">
      <c r="D650" s="54"/>
    </row>
    <row r="651" spans="4:4" ht="15.75" customHeight="1" x14ac:dyDescent="0.25">
      <c r="D651" s="54"/>
    </row>
    <row r="652" spans="4:4" ht="15.75" customHeight="1" x14ac:dyDescent="0.25">
      <c r="D652" s="54"/>
    </row>
    <row r="653" spans="4:4" ht="15.75" customHeight="1" x14ac:dyDescent="0.25">
      <c r="D653" s="54"/>
    </row>
    <row r="654" spans="4:4" ht="15.75" customHeight="1" x14ac:dyDescent="0.25">
      <c r="D654" s="54"/>
    </row>
    <row r="655" spans="4:4" ht="15.75" customHeight="1" x14ac:dyDescent="0.25">
      <c r="D655" s="54"/>
    </row>
    <row r="656" spans="4:4" ht="15.75" customHeight="1" x14ac:dyDescent="0.25">
      <c r="D656" s="54"/>
    </row>
    <row r="657" spans="4:4" ht="15.75" customHeight="1" x14ac:dyDescent="0.25">
      <c r="D657" s="54"/>
    </row>
    <row r="658" spans="4:4" ht="15.75" customHeight="1" x14ac:dyDescent="0.25">
      <c r="D658" s="54"/>
    </row>
    <row r="659" spans="4:4" ht="15.75" customHeight="1" x14ac:dyDescent="0.25">
      <c r="D659" s="54"/>
    </row>
    <row r="660" spans="4:4" ht="15.75" customHeight="1" x14ac:dyDescent="0.25">
      <c r="D660" s="54"/>
    </row>
    <row r="661" spans="4:4" ht="15.75" customHeight="1" x14ac:dyDescent="0.25">
      <c r="D661" s="54"/>
    </row>
    <row r="662" spans="4:4" ht="15.75" customHeight="1" x14ac:dyDescent="0.25">
      <c r="D662" s="54"/>
    </row>
    <row r="663" spans="4:4" ht="15.75" customHeight="1" x14ac:dyDescent="0.25">
      <c r="D663" s="54"/>
    </row>
    <row r="664" spans="4:4" ht="15.75" customHeight="1" x14ac:dyDescent="0.25">
      <c r="D664" s="54"/>
    </row>
    <row r="665" spans="4:4" ht="15.75" customHeight="1" x14ac:dyDescent="0.25">
      <c r="D665" s="54"/>
    </row>
    <row r="666" spans="4:4" ht="15.75" customHeight="1" x14ac:dyDescent="0.25">
      <c r="D666" s="54"/>
    </row>
    <row r="667" spans="4:4" ht="15.75" customHeight="1" x14ac:dyDescent="0.25">
      <c r="D667" s="54"/>
    </row>
    <row r="668" spans="4:4" ht="15.75" customHeight="1" x14ac:dyDescent="0.25">
      <c r="D668" s="54"/>
    </row>
    <row r="669" spans="4:4" ht="15.75" customHeight="1" x14ac:dyDescent="0.25">
      <c r="D669" s="54"/>
    </row>
    <row r="670" spans="4:4" ht="15.75" customHeight="1" x14ac:dyDescent="0.25">
      <c r="D670" s="54"/>
    </row>
    <row r="671" spans="4:4" ht="15.75" customHeight="1" x14ac:dyDescent="0.25">
      <c r="D671" s="54"/>
    </row>
    <row r="672" spans="4:4" ht="15.75" customHeight="1" x14ac:dyDescent="0.25">
      <c r="D672" s="54"/>
    </row>
    <row r="673" spans="4:4" ht="15.75" customHeight="1" x14ac:dyDescent="0.25">
      <c r="D673" s="54"/>
    </row>
    <row r="674" spans="4:4" ht="15.75" customHeight="1" x14ac:dyDescent="0.25">
      <c r="D674" s="54"/>
    </row>
    <row r="675" spans="4:4" ht="15.75" customHeight="1" x14ac:dyDescent="0.25">
      <c r="D675" s="54"/>
    </row>
    <row r="676" spans="4:4" ht="15.75" customHeight="1" x14ac:dyDescent="0.25">
      <c r="D676" s="54"/>
    </row>
    <row r="677" spans="4:4" ht="15.75" customHeight="1" x14ac:dyDescent="0.25">
      <c r="D677" s="54"/>
    </row>
    <row r="678" spans="4:4" ht="15.75" customHeight="1" x14ac:dyDescent="0.25">
      <c r="D678" s="54"/>
    </row>
    <row r="679" spans="4:4" ht="15.75" customHeight="1" x14ac:dyDescent="0.25">
      <c r="D679" s="54"/>
    </row>
    <row r="680" spans="4:4" ht="15.75" customHeight="1" x14ac:dyDescent="0.25">
      <c r="D680" s="54"/>
    </row>
    <row r="681" spans="4:4" ht="15.75" customHeight="1" x14ac:dyDescent="0.25">
      <c r="D681" s="54"/>
    </row>
    <row r="682" spans="4:4" ht="15.75" customHeight="1" x14ac:dyDescent="0.25">
      <c r="D682" s="54"/>
    </row>
    <row r="683" spans="4:4" ht="15.75" customHeight="1" x14ac:dyDescent="0.25">
      <c r="D683" s="54"/>
    </row>
    <row r="684" spans="4:4" ht="15.75" customHeight="1" x14ac:dyDescent="0.25">
      <c r="D684" s="54"/>
    </row>
    <row r="685" spans="4:4" ht="15.75" customHeight="1" x14ac:dyDescent="0.25">
      <c r="D685" s="54"/>
    </row>
    <row r="686" spans="4:4" ht="15.75" customHeight="1" x14ac:dyDescent="0.25">
      <c r="D686" s="54"/>
    </row>
    <row r="687" spans="4:4" ht="15.75" customHeight="1" x14ac:dyDescent="0.25">
      <c r="D687" s="54"/>
    </row>
    <row r="688" spans="4:4" ht="15.75" customHeight="1" x14ac:dyDescent="0.25">
      <c r="D688" s="54"/>
    </row>
    <row r="689" spans="4:4" ht="15.75" customHeight="1" x14ac:dyDescent="0.25">
      <c r="D689" s="54"/>
    </row>
    <row r="690" spans="4:4" ht="15.75" customHeight="1" x14ac:dyDescent="0.25">
      <c r="D690" s="54"/>
    </row>
    <row r="691" spans="4:4" ht="15.75" customHeight="1" x14ac:dyDescent="0.25">
      <c r="D691" s="54"/>
    </row>
    <row r="692" spans="4:4" ht="15.75" customHeight="1" x14ac:dyDescent="0.25">
      <c r="D692" s="54"/>
    </row>
    <row r="693" spans="4:4" ht="15.75" customHeight="1" x14ac:dyDescent="0.25">
      <c r="D693" s="54"/>
    </row>
    <row r="694" spans="4:4" ht="15.75" customHeight="1" x14ac:dyDescent="0.25">
      <c r="D694" s="54"/>
    </row>
    <row r="695" spans="4:4" ht="15.75" customHeight="1" x14ac:dyDescent="0.25">
      <c r="D695" s="54"/>
    </row>
    <row r="696" spans="4:4" ht="15.75" customHeight="1" x14ac:dyDescent="0.25">
      <c r="D696" s="54"/>
    </row>
    <row r="697" spans="4:4" ht="15.75" customHeight="1" x14ac:dyDescent="0.25">
      <c r="D697" s="54"/>
    </row>
    <row r="698" spans="4:4" ht="15.75" customHeight="1" x14ac:dyDescent="0.25">
      <c r="D698" s="54"/>
    </row>
    <row r="699" spans="4:4" ht="15.75" customHeight="1" x14ac:dyDescent="0.25">
      <c r="D699" s="54"/>
    </row>
    <row r="700" spans="4:4" ht="15.75" customHeight="1" x14ac:dyDescent="0.25">
      <c r="D700" s="54"/>
    </row>
    <row r="701" spans="4:4" ht="15.75" customHeight="1" x14ac:dyDescent="0.25">
      <c r="D701" s="54"/>
    </row>
    <row r="702" spans="4:4" ht="15.75" customHeight="1" x14ac:dyDescent="0.25">
      <c r="D702" s="54"/>
    </row>
    <row r="703" spans="4:4" ht="15.75" customHeight="1" x14ac:dyDescent="0.25">
      <c r="D703" s="54"/>
    </row>
    <row r="704" spans="4:4" ht="15.75" customHeight="1" x14ac:dyDescent="0.25">
      <c r="D704" s="54"/>
    </row>
    <row r="705" spans="4:4" ht="15.75" customHeight="1" x14ac:dyDescent="0.25">
      <c r="D705" s="54"/>
    </row>
    <row r="706" spans="4:4" ht="15.75" customHeight="1" x14ac:dyDescent="0.25">
      <c r="D706" s="54"/>
    </row>
    <row r="707" spans="4:4" ht="15.75" customHeight="1" x14ac:dyDescent="0.25">
      <c r="D707" s="54"/>
    </row>
    <row r="708" spans="4:4" ht="15.75" customHeight="1" x14ac:dyDescent="0.25">
      <c r="D708" s="54"/>
    </row>
    <row r="709" spans="4:4" ht="15.75" customHeight="1" x14ac:dyDescent="0.25">
      <c r="D709" s="54"/>
    </row>
    <row r="710" spans="4:4" ht="15.75" customHeight="1" x14ac:dyDescent="0.25">
      <c r="D710" s="54"/>
    </row>
    <row r="711" spans="4:4" ht="15.75" customHeight="1" x14ac:dyDescent="0.25">
      <c r="D711" s="54"/>
    </row>
    <row r="712" spans="4:4" ht="15.75" customHeight="1" x14ac:dyDescent="0.25">
      <c r="D712" s="54"/>
    </row>
    <row r="713" spans="4:4" ht="15.75" customHeight="1" x14ac:dyDescent="0.25">
      <c r="D713" s="54"/>
    </row>
    <row r="714" spans="4:4" ht="15.75" customHeight="1" x14ac:dyDescent="0.25">
      <c r="D714" s="54"/>
    </row>
    <row r="715" spans="4:4" ht="15.75" customHeight="1" x14ac:dyDescent="0.25">
      <c r="D715" s="54"/>
    </row>
    <row r="716" spans="4:4" ht="15.75" customHeight="1" x14ac:dyDescent="0.25">
      <c r="D716" s="54"/>
    </row>
    <row r="717" spans="4:4" ht="15.75" customHeight="1" x14ac:dyDescent="0.25">
      <c r="D717" s="54"/>
    </row>
    <row r="718" spans="4:4" ht="15.75" customHeight="1" x14ac:dyDescent="0.25">
      <c r="D718" s="54"/>
    </row>
    <row r="719" spans="4:4" ht="15.75" customHeight="1" x14ac:dyDescent="0.25">
      <c r="D719" s="54"/>
    </row>
    <row r="720" spans="4:4" ht="15.75" customHeight="1" x14ac:dyDescent="0.25">
      <c r="D720" s="54"/>
    </row>
    <row r="721" spans="4:4" ht="15.75" customHeight="1" x14ac:dyDescent="0.25">
      <c r="D721" s="54"/>
    </row>
    <row r="722" spans="4:4" ht="15.75" customHeight="1" x14ac:dyDescent="0.25">
      <c r="D722" s="54"/>
    </row>
    <row r="723" spans="4:4" ht="15.75" customHeight="1" x14ac:dyDescent="0.25">
      <c r="D723" s="54"/>
    </row>
    <row r="724" spans="4:4" ht="15.75" customHeight="1" x14ac:dyDescent="0.25">
      <c r="D724" s="54"/>
    </row>
    <row r="725" spans="4:4" ht="15.75" customHeight="1" x14ac:dyDescent="0.25">
      <c r="D725" s="54"/>
    </row>
    <row r="726" spans="4:4" ht="15.75" customHeight="1" x14ac:dyDescent="0.25">
      <c r="D726" s="54"/>
    </row>
    <row r="727" spans="4:4" ht="15.75" customHeight="1" x14ac:dyDescent="0.25">
      <c r="D727" s="54"/>
    </row>
    <row r="728" spans="4:4" ht="15.75" customHeight="1" x14ac:dyDescent="0.25">
      <c r="D728" s="54"/>
    </row>
    <row r="729" spans="4:4" ht="15.75" customHeight="1" x14ac:dyDescent="0.25">
      <c r="D729" s="54"/>
    </row>
    <row r="730" spans="4:4" ht="15.75" customHeight="1" x14ac:dyDescent="0.25">
      <c r="D730" s="54"/>
    </row>
    <row r="731" spans="4:4" ht="15.75" customHeight="1" x14ac:dyDescent="0.25">
      <c r="D731" s="54"/>
    </row>
    <row r="732" spans="4:4" ht="15.75" customHeight="1" x14ac:dyDescent="0.25">
      <c r="D732" s="54"/>
    </row>
    <row r="733" spans="4:4" ht="15.75" customHeight="1" x14ac:dyDescent="0.25">
      <c r="D733" s="54"/>
    </row>
    <row r="734" spans="4:4" ht="15.75" customHeight="1" x14ac:dyDescent="0.25">
      <c r="D734" s="54"/>
    </row>
    <row r="735" spans="4:4" ht="15.75" customHeight="1" x14ac:dyDescent="0.25">
      <c r="D735" s="54"/>
    </row>
    <row r="736" spans="4:4" ht="15.75" customHeight="1" x14ac:dyDescent="0.25">
      <c r="D736" s="54"/>
    </row>
    <row r="737" spans="4:4" ht="15.75" customHeight="1" x14ac:dyDescent="0.25">
      <c r="D737" s="54"/>
    </row>
    <row r="738" spans="4:4" ht="15.75" customHeight="1" x14ac:dyDescent="0.25">
      <c r="D738" s="54"/>
    </row>
    <row r="739" spans="4:4" ht="15.75" customHeight="1" x14ac:dyDescent="0.25">
      <c r="D739" s="54"/>
    </row>
    <row r="740" spans="4:4" ht="15.75" customHeight="1" x14ac:dyDescent="0.25">
      <c r="D740" s="54"/>
    </row>
    <row r="741" spans="4:4" ht="15.75" customHeight="1" x14ac:dyDescent="0.25">
      <c r="D741" s="54"/>
    </row>
    <row r="742" spans="4:4" ht="15.75" customHeight="1" x14ac:dyDescent="0.25">
      <c r="D742" s="54"/>
    </row>
    <row r="743" spans="4:4" ht="15.75" customHeight="1" x14ac:dyDescent="0.25">
      <c r="D743" s="54"/>
    </row>
    <row r="744" spans="4:4" ht="15.75" customHeight="1" x14ac:dyDescent="0.25">
      <c r="D744" s="54"/>
    </row>
    <row r="745" spans="4:4" ht="15.75" customHeight="1" x14ac:dyDescent="0.25">
      <c r="D745" s="54"/>
    </row>
    <row r="746" spans="4:4" ht="15.75" customHeight="1" x14ac:dyDescent="0.25">
      <c r="D746" s="54"/>
    </row>
    <row r="747" spans="4:4" ht="15.75" customHeight="1" x14ac:dyDescent="0.25">
      <c r="D747" s="54"/>
    </row>
    <row r="748" spans="4:4" ht="15.75" customHeight="1" x14ac:dyDescent="0.25">
      <c r="D748" s="54"/>
    </row>
    <row r="749" spans="4:4" ht="15.75" customHeight="1" x14ac:dyDescent="0.25">
      <c r="D749" s="54"/>
    </row>
    <row r="750" spans="4:4" ht="15.75" customHeight="1" x14ac:dyDescent="0.25">
      <c r="D750" s="54"/>
    </row>
    <row r="751" spans="4:4" ht="15.75" customHeight="1" x14ac:dyDescent="0.25">
      <c r="D751" s="54"/>
    </row>
    <row r="752" spans="4:4" ht="15.75" customHeight="1" x14ac:dyDescent="0.25">
      <c r="D752" s="54"/>
    </row>
    <row r="753" spans="4:4" ht="15.75" customHeight="1" x14ac:dyDescent="0.25">
      <c r="D753" s="54"/>
    </row>
    <row r="754" spans="4:4" ht="15.75" customHeight="1" x14ac:dyDescent="0.25">
      <c r="D754" s="54"/>
    </row>
    <row r="755" spans="4:4" ht="15.75" customHeight="1" x14ac:dyDescent="0.25">
      <c r="D755" s="54"/>
    </row>
    <row r="756" spans="4:4" ht="15.75" customHeight="1" x14ac:dyDescent="0.25">
      <c r="D756" s="54"/>
    </row>
    <row r="757" spans="4:4" ht="15.75" customHeight="1" x14ac:dyDescent="0.25">
      <c r="D757" s="54"/>
    </row>
    <row r="758" spans="4:4" ht="15.75" customHeight="1" x14ac:dyDescent="0.25">
      <c r="D758" s="54"/>
    </row>
    <row r="759" spans="4:4" ht="15.75" customHeight="1" x14ac:dyDescent="0.25">
      <c r="D759" s="54"/>
    </row>
    <row r="760" spans="4:4" ht="15.75" customHeight="1" x14ac:dyDescent="0.25">
      <c r="D760" s="54"/>
    </row>
    <row r="761" spans="4:4" ht="15.75" customHeight="1" x14ac:dyDescent="0.25">
      <c r="D761" s="54"/>
    </row>
    <row r="762" spans="4:4" ht="15.75" customHeight="1" x14ac:dyDescent="0.25">
      <c r="D762" s="54"/>
    </row>
    <row r="763" spans="4:4" ht="15.75" customHeight="1" x14ac:dyDescent="0.25">
      <c r="D763" s="54"/>
    </row>
    <row r="764" spans="4:4" ht="15.75" customHeight="1" x14ac:dyDescent="0.25">
      <c r="D764" s="54"/>
    </row>
    <row r="765" spans="4:4" ht="15.75" customHeight="1" x14ac:dyDescent="0.25">
      <c r="D765" s="54"/>
    </row>
    <row r="766" spans="4:4" ht="15.75" customHeight="1" x14ac:dyDescent="0.25">
      <c r="D766" s="54"/>
    </row>
    <row r="767" spans="4:4" ht="15.75" customHeight="1" x14ac:dyDescent="0.25">
      <c r="D767" s="54"/>
    </row>
    <row r="768" spans="4:4" ht="15.75" customHeight="1" x14ac:dyDescent="0.25">
      <c r="D768" s="54"/>
    </row>
    <row r="769" spans="4:4" ht="15.75" customHeight="1" x14ac:dyDescent="0.25">
      <c r="D769" s="54"/>
    </row>
    <row r="770" spans="4:4" ht="15.75" customHeight="1" x14ac:dyDescent="0.25">
      <c r="D770" s="54"/>
    </row>
    <row r="771" spans="4:4" ht="15.75" customHeight="1" x14ac:dyDescent="0.25">
      <c r="D771" s="54"/>
    </row>
    <row r="772" spans="4:4" ht="15.75" customHeight="1" x14ac:dyDescent="0.25">
      <c r="D772" s="54"/>
    </row>
    <row r="773" spans="4:4" ht="15.75" customHeight="1" x14ac:dyDescent="0.25">
      <c r="D773" s="54"/>
    </row>
    <row r="774" spans="4:4" ht="15.75" customHeight="1" x14ac:dyDescent="0.25">
      <c r="D774" s="54"/>
    </row>
    <row r="775" spans="4:4" ht="15.75" customHeight="1" x14ac:dyDescent="0.25">
      <c r="D775" s="54"/>
    </row>
    <row r="776" spans="4:4" ht="15.75" customHeight="1" x14ac:dyDescent="0.25">
      <c r="D776" s="54"/>
    </row>
    <row r="777" spans="4:4" ht="15.75" customHeight="1" x14ac:dyDescent="0.25">
      <c r="D777" s="54"/>
    </row>
    <row r="778" spans="4:4" ht="15.75" customHeight="1" x14ac:dyDescent="0.25">
      <c r="D778" s="54"/>
    </row>
    <row r="779" spans="4:4" ht="15.75" customHeight="1" x14ac:dyDescent="0.25">
      <c r="D779" s="54"/>
    </row>
    <row r="780" spans="4:4" ht="15.75" customHeight="1" x14ac:dyDescent="0.25">
      <c r="D780" s="54"/>
    </row>
    <row r="781" spans="4:4" ht="15.75" customHeight="1" x14ac:dyDescent="0.25">
      <c r="D781" s="54"/>
    </row>
    <row r="782" spans="4:4" ht="15.75" customHeight="1" x14ac:dyDescent="0.25">
      <c r="D782" s="54"/>
    </row>
    <row r="783" spans="4:4" ht="15.75" customHeight="1" x14ac:dyDescent="0.25">
      <c r="D783" s="54"/>
    </row>
    <row r="784" spans="4:4" ht="15.75" customHeight="1" x14ac:dyDescent="0.25">
      <c r="D784" s="54"/>
    </row>
    <row r="785" spans="4:4" ht="15.75" customHeight="1" x14ac:dyDescent="0.25">
      <c r="D785" s="54"/>
    </row>
    <row r="786" spans="4:4" ht="15.75" customHeight="1" x14ac:dyDescent="0.25">
      <c r="D786" s="54"/>
    </row>
    <row r="787" spans="4:4" ht="15.75" customHeight="1" x14ac:dyDescent="0.25">
      <c r="D787" s="54"/>
    </row>
    <row r="788" spans="4:4" ht="15.75" customHeight="1" x14ac:dyDescent="0.25">
      <c r="D788" s="54"/>
    </row>
    <row r="789" spans="4:4" ht="15.75" customHeight="1" x14ac:dyDescent="0.25">
      <c r="D789" s="54"/>
    </row>
    <row r="790" spans="4:4" ht="15.75" customHeight="1" x14ac:dyDescent="0.25">
      <c r="D790" s="54"/>
    </row>
    <row r="791" spans="4:4" ht="15.75" customHeight="1" x14ac:dyDescent="0.25">
      <c r="D791" s="54"/>
    </row>
    <row r="792" spans="4:4" ht="15.75" customHeight="1" x14ac:dyDescent="0.25">
      <c r="D792" s="54"/>
    </row>
    <row r="793" spans="4:4" ht="15.75" customHeight="1" x14ac:dyDescent="0.25">
      <c r="D793" s="54"/>
    </row>
    <row r="794" spans="4:4" ht="15.75" customHeight="1" x14ac:dyDescent="0.25">
      <c r="D794" s="54"/>
    </row>
    <row r="795" spans="4:4" ht="15.75" customHeight="1" x14ac:dyDescent="0.25">
      <c r="D795" s="54"/>
    </row>
    <row r="796" spans="4:4" ht="15.75" customHeight="1" x14ac:dyDescent="0.25">
      <c r="D796" s="54"/>
    </row>
    <row r="797" spans="4:4" ht="15.75" customHeight="1" x14ac:dyDescent="0.25">
      <c r="D797" s="54"/>
    </row>
    <row r="798" spans="4:4" ht="15.75" customHeight="1" x14ac:dyDescent="0.25">
      <c r="D798" s="54"/>
    </row>
    <row r="799" spans="4:4" ht="15.75" customHeight="1" x14ac:dyDescent="0.25">
      <c r="D799" s="54"/>
    </row>
    <row r="800" spans="4:4" ht="15.75" customHeight="1" x14ac:dyDescent="0.25">
      <c r="D800" s="54"/>
    </row>
    <row r="801" spans="4:4" ht="15.75" customHeight="1" x14ac:dyDescent="0.25">
      <c r="D801" s="54"/>
    </row>
    <row r="802" spans="4:4" ht="15.75" customHeight="1" x14ac:dyDescent="0.25">
      <c r="D802" s="54"/>
    </row>
    <row r="803" spans="4:4" ht="15.75" customHeight="1" x14ac:dyDescent="0.25">
      <c r="D803" s="54"/>
    </row>
    <row r="804" spans="4:4" ht="15.75" customHeight="1" x14ac:dyDescent="0.25">
      <c r="D804" s="54"/>
    </row>
    <row r="805" spans="4:4" ht="15.75" customHeight="1" x14ac:dyDescent="0.25">
      <c r="D805" s="54"/>
    </row>
    <row r="806" spans="4:4" ht="15.75" customHeight="1" x14ac:dyDescent="0.25">
      <c r="D806" s="54"/>
    </row>
    <row r="807" spans="4:4" ht="15.75" customHeight="1" x14ac:dyDescent="0.25">
      <c r="D807" s="54"/>
    </row>
    <row r="808" spans="4:4" ht="15.75" customHeight="1" x14ac:dyDescent="0.25">
      <c r="D808" s="54"/>
    </row>
    <row r="809" spans="4:4" ht="15.75" customHeight="1" x14ac:dyDescent="0.25">
      <c r="D809" s="54"/>
    </row>
    <row r="810" spans="4:4" ht="15.75" customHeight="1" x14ac:dyDescent="0.25">
      <c r="D810" s="54"/>
    </row>
    <row r="811" spans="4:4" ht="15.75" customHeight="1" x14ac:dyDescent="0.25">
      <c r="D811" s="54"/>
    </row>
    <row r="812" spans="4:4" ht="15.75" customHeight="1" x14ac:dyDescent="0.25">
      <c r="D812" s="54"/>
    </row>
    <row r="813" spans="4:4" ht="15.75" customHeight="1" x14ac:dyDescent="0.25">
      <c r="D813" s="54"/>
    </row>
    <row r="814" spans="4:4" ht="15.75" customHeight="1" x14ac:dyDescent="0.25">
      <c r="D814" s="54"/>
    </row>
    <row r="815" spans="4:4" ht="15.75" customHeight="1" x14ac:dyDescent="0.25">
      <c r="D815" s="54"/>
    </row>
    <row r="816" spans="4:4" ht="15.75" customHeight="1" x14ac:dyDescent="0.25">
      <c r="D816" s="54"/>
    </row>
    <row r="817" spans="4:4" ht="15.75" customHeight="1" x14ac:dyDescent="0.25">
      <c r="D817" s="54"/>
    </row>
    <row r="818" spans="4:4" ht="15.75" customHeight="1" x14ac:dyDescent="0.25">
      <c r="D818" s="54"/>
    </row>
    <row r="819" spans="4:4" ht="15.75" customHeight="1" x14ac:dyDescent="0.25">
      <c r="D819" s="54"/>
    </row>
    <row r="820" spans="4:4" ht="15.75" customHeight="1" x14ac:dyDescent="0.25">
      <c r="D820" s="54"/>
    </row>
    <row r="821" spans="4:4" ht="15.75" customHeight="1" x14ac:dyDescent="0.25">
      <c r="D821" s="54"/>
    </row>
    <row r="822" spans="4:4" ht="15.75" customHeight="1" x14ac:dyDescent="0.25">
      <c r="D822" s="54"/>
    </row>
    <row r="823" spans="4:4" ht="15.75" customHeight="1" x14ac:dyDescent="0.25">
      <c r="D823" s="54"/>
    </row>
    <row r="824" spans="4:4" ht="15.75" customHeight="1" x14ac:dyDescent="0.25">
      <c r="D824" s="54"/>
    </row>
    <row r="825" spans="4:4" ht="15.75" customHeight="1" x14ac:dyDescent="0.25">
      <c r="D825" s="54"/>
    </row>
    <row r="826" spans="4:4" ht="15.75" customHeight="1" x14ac:dyDescent="0.25">
      <c r="D826" s="54"/>
    </row>
    <row r="827" spans="4:4" ht="15.75" customHeight="1" x14ac:dyDescent="0.25">
      <c r="D827" s="54"/>
    </row>
    <row r="828" spans="4:4" ht="15.75" customHeight="1" x14ac:dyDescent="0.25">
      <c r="D828" s="54"/>
    </row>
    <row r="829" spans="4:4" ht="15.75" customHeight="1" x14ac:dyDescent="0.25">
      <c r="D829" s="54"/>
    </row>
    <row r="830" spans="4:4" ht="15.75" customHeight="1" x14ac:dyDescent="0.25">
      <c r="D830" s="54"/>
    </row>
    <row r="831" spans="4:4" ht="15.75" customHeight="1" x14ac:dyDescent="0.25">
      <c r="D831" s="54"/>
    </row>
    <row r="832" spans="4:4" ht="15.75" customHeight="1" x14ac:dyDescent="0.25">
      <c r="D832" s="54"/>
    </row>
    <row r="833" spans="4:4" ht="15.75" customHeight="1" x14ac:dyDescent="0.25">
      <c r="D833" s="54"/>
    </row>
    <row r="834" spans="4:4" ht="15.75" customHeight="1" x14ac:dyDescent="0.25">
      <c r="D834" s="54"/>
    </row>
    <row r="835" spans="4:4" ht="15.75" customHeight="1" x14ac:dyDescent="0.25">
      <c r="D835" s="54"/>
    </row>
    <row r="836" spans="4:4" ht="15.75" customHeight="1" x14ac:dyDescent="0.25">
      <c r="D836" s="54"/>
    </row>
    <row r="837" spans="4:4" ht="15.75" customHeight="1" x14ac:dyDescent="0.25">
      <c r="D837" s="54"/>
    </row>
    <row r="838" spans="4:4" ht="15.75" customHeight="1" x14ac:dyDescent="0.25">
      <c r="D838" s="54"/>
    </row>
    <row r="839" spans="4:4" ht="15.75" customHeight="1" x14ac:dyDescent="0.25">
      <c r="D839" s="54"/>
    </row>
    <row r="840" spans="4:4" ht="15.75" customHeight="1" x14ac:dyDescent="0.25">
      <c r="D840" s="54"/>
    </row>
    <row r="841" spans="4:4" ht="15.75" customHeight="1" x14ac:dyDescent="0.25">
      <c r="D841" s="54"/>
    </row>
    <row r="842" spans="4:4" ht="15.75" customHeight="1" x14ac:dyDescent="0.25">
      <c r="D842" s="54"/>
    </row>
    <row r="843" spans="4:4" ht="15.75" customHeight="1" x14ac:dyDescent="0.25">
      <c r="D843" s="54"/>
    </row>
    <row r="844" spans="4:4" ht="15.75" customHeight="1" x14ac:dyDescent="0.25">
      <c r="D844" s="54"/>
    </row>
    <row r="845" spans="4:4" ht="15.75" customHeight="1" x14ac:dyDescent="0.25">
      <c r="D845" s="54"/>
    </row>
    <row r="846" spans="4:4" ht="15.75" customHeight="1" x14ac:dyDescent="0.25">
      <c r="D846" s="54"/>
    </row>
    <row r="847" spans="4:4" ht="15.75" customHeight="1" x14ac:dyDescent="0.25">
      <c r="D847" s="54"/>
    </row>
    <row r="848" spans="4:4" ht="15.75" customHeight="1" x14ac:dyDescent="0.25">
      <c r="D848" s="54"/>
    </row>
    <row r="849" spans="4:4" ht="15.75" customHeight="1" x14ac:dyDescent="0.25">
      <c r="D849" s="54"/>
    </row>
    <row r="850" spans="4:4" ht="15.75" customHeight="1" x14ac:dyDescent="0.25">
      <c r="D850" s="54"/>
    </row>
    <row r="851" spans="4:4" ht="15.75" customHeight="1" x14ac:dyDescent="0.25">
      <c r="D851" s="54"/>
    </row>
    <row r="852" spans="4:4" ht="15.75" customHeight="1" x14ac:dyDescent="0.25">
      <c r="D852" s="54"/>
    </row>
    <row r="853" spans="4:4" ht="15.75" customHeight="1" x14ac:dyDescent="0.25">
      <c r="D853" s="54"/>
    </row>
    <row r="854" spans="4:4" ht="15.75" customHeight="1" x14ac:dyDescent="0.25">
      <c r="D854" s="54"/>
    </row>
    <row r="855" spans="4:4" ht="15.75" customHeight="1" x14ac:dyDescent="0.25">
      <c r="D855" s="54"/>
    </row>
    <row r="856" spans="4:4" ht="15.75" customHeight="1" x14ac:dyDescent="0.25">
      <c r="D856" s="54"/>
    </row>
    <row r="857" spans="4:4" ht="15.75" customHeight="1" x14ac:dyDescent="0.25">
      <c r="D857" s="54"/>
    </row>
    <row r="858" spans="4:4" ht="15.75" customHeight="1" x14ac:dyDescent="0.25">
      <c r="D858" s="54"/>
    </row>
    <row r="859" spans="4:4" ht="15.75" customHeight="1" x14ac:dyDescent="0.25">
      <c r="D859" s="54"/>
    </row>
    <row r="860" spans="4:4" ht="15.75" customHeight="1" x14ac:dyDescent="0.25">
      <c r="D860" s="54"/>
    </row>
    <row r="861" spans="4:4" ht="15.75" customHeight="1" x14ac:dyDescent="0.25">
      <c r="D861" s="54"/>
    </row>
    <row r="862" spans="4:4" ht="15.75" customHeight="1" x14ac:dyDescent="0.25">
      <c r="D862" s="54"/>
    </row>
    <row r="863" spans="4:4" ht="15.75" customHeight="1" x14ac:dyDescent="0.25">
      <c r="D863" s="54"/>
    </row>
    <row r="864" spans="4:4" ht="15.75" customHeight="1" x14ac:dyDescent="0.25">
      <c r="D864" s="54"/>
    </row>
    <row r="865" spans="4:4" ht="15.75" customHeight="1" x14ac:dyDescent="0.25">
      <c r="D865" s="54"/>
    </row>
    <row r="866" spans="4:4" ht="15.75" customHeight="1" x14ac:dyDescent="0.25">
      <c r="D866" s="54"/>
    </row>
    <row r="867" spans="4:4" ht="15.75" customHeight="1" x14ac:dyDescent="0.25">
      <c r="D867" s="54"/>
    </row>
    <row r="868" spans="4:4" ht="15.75" customHeight="1" x14ac:dyDescent="0.25">
      <c r="D868" s="54"/>
    </row>
    <row r="869" spans="4:4" ht="15.75" customHeight="1" x14ac:dyDescent="0.25">
      <c r="D869" s="54"/>
    </row>
    <row r="870" spans="4:4" ht="15.75" customHeight="1" x14ac:dyDescent="0.25">
      <c r="D870" s="54"/>
    </row>
    <row r="871" spans="4:4" ht="15.75" customHeight="1" x14ac:dyDescent="0.25">
      <c r="D871" s="54"/>
    </row>
    <row r="872" spans="4:4" ht="15.75" customHeight="1" x14ac:dyDescent="0.25">
      <c r="D872" s="54"/>
    </row>
    <row r="873" spans="4:4" ht="15.75" customHeight="1" x14ac:dyDescent="0.25">
      <c r="D873" s="54"/>
    </row>
    <row r="874" spans="4:4" ht="15.75" customHeight="1" x14ac:dyDescent="0.25">
      <c r="D874" s="54"/>
    </row>
    <row r="875" spans="4:4" ht="15.75" customHeight="1" x14ac:dyDescent="0.25">
      <c r="D875" s="54"/>
    </row>
    <row r="876" spans="4:4" ht="15.75" customHeight="1" x14ac:dyDescent="0.25">
      <c r="D876" s="54"/>
    </row>
    <row r="877" spans="4:4" ht="15.75" customHeight="1" x14ac:dyDescent="0.25">
      <c r="D877" s="54"/>
    </row>
    <row r="878" spans="4:4" ht="15.75" customHeight="1" x14ac:dyDescent="0.25">
      <c r="D878" s="54"/>
    </row>
    <row r="879" spans="4:4" ht="15.75" customHeight="1" x14ac:dyDescent="0.25">
      <c r="D879" s="54"/>
    </row>
    <row r="880" spans="4:4" ht="15.75" customHeight="1" x14ac:dyDescent="0.25">
      <c r="D880" s="54"/>
    </row>
    <row r="881" spans="4:4" ht="15.75" customHeight="1" x14ac:dyDescent="0.25">
      <c r="D881" s="54"/>
    </row>
    <row r="882" spans="4:4" ht="15.75" customHeight="1" x14ac:dyDescent="0.25">
      <c r="D882" s="54"/>
    </row>
    <row r="883" spans="4:4" ht="15.75" customHeight="1" x14ac:dyDescent="0.25">
      <c r="D883" s="54"/>
    </row>
    <row r="884" spans="4:4" ht="15.75" customHeight="1" x14ac:dyDescent="0.25">
      <c r="D884" s="54"/>
    </row>
    <row r="885" spans="4:4" ht="15.75" customHeight="1" x14ac:dyDescent="0.25">
      <c r="D885" s="54"/>
    </row>
    <row r="886" spans="4:4" ht="15.75" customHeight="1" x14ac:dyDescent="0.25">
      <c r="D886" s="54"/>
    </row>
    <row r="887" spans="4:4" ht="15.75" customHeight="1" x14ac:dyDescent="0.25">
      <c r="D887" s="54"/>
    </row>
    <row r="888" spans="4:4" ht="15.75" customHeight="1" x14ac:dyDescent="0.25">
      <c r="D888" s="54"/>
    </row>
    <row r="889" spans="4:4" ht="15.75" customHeight="1" x14ac:dyDescent="0.25">
      <c r="D889" s="54"/>
    </row>
    <row r="890" spans="4:4" ht="15.75" customHeight="1" x14ac:dyDescent="0.25">
      <c r="D890" s="54"/>
    </row>
    <row r="891" spans="4:4" ht="15.75" customHeight="1" x14ac:dyDescent="0.25">
      <c r="D891" s="54"/>
    </row>
    <row r="892" spans="4:4" ht="15.75" customHeight="1" x14ac:dyDescent="0.25">
      <c r="D892" s="54"/>
    </row>
    <row r="893" spans="4:4" ht="15.75" customHeight="1" x14ac:dyDescent="0.25">
      <c r="D893" s="54"/>
    </row>
    <row r="894" spans="4:4" ht="15.75" customHeight="1" x14ac:dyDescent="0.25">
      <c r="D894" s="54"/>
    </row>
    <row r="895" spans="4:4" ht="15.75" customHeight="1" x14ac:dyDescent="0.25">
      <c r="D895" s="54"/>
    </row>
    <row r="896" spans="4:4" ht="15.75" customHeight="1" x14ac:dyDescent="0.25">
      <c r="D896" s="54"/>
    </row>
    <row r="897" spans="4:4" ht="15.75" customHeight="1" x14ac:dyDescent="0.25">
      <c r="D897" s="54"/>
    </row>
    <row r="898" spans="4:4" ht="15.75" customHeight="1" x14ac:dyDescent="0.25">
      <c r="D898" s="54"/>
    </row>
    <row r="899" spans="4:4" ht="15.75" customHeight="1" x14ac:dyDescent="0.25">
      <c r="D899" s="54"/>
    </row>
    <row r="900" spans="4:4" ht="15.75" customHeight="1" x14ac:dyDescent="0.25">
      <c r="D900" s="54"/>
    </row>
    <row r="901" spans="4:4" ht="15.75" customHeight="1" x14ac:dyDescent="0.25">
      <c r="D901" s="54"/>
    </row>
    <row r="902" spans="4:4" ht="15.75" customHeight="1" x14ac:dyDescent="0.25">
      <c r="D902" s="54"/>
    </row>
    <row r="903" spans="4:4" ht="15.75" customHeight="1" x14ac:dyDescent="0.25">
      <c r="D903" s="54"/>
    </row>
    <row r="904" spans="4:4" ht="15.75" customHeight="1" x14ac:dyDescent="0.25">
      <c r="D904" s="54"/>
    </row>
    <row r="905" spans="4:4" ht="15.75" customHeight="1" x14ac:dyDescent="0.25">
      <c r="D905" s="54"/>
    </row>
    <row r="906" spans="4:4" ht="15.75" customHeight="1" x14ac:dyDescent="0.25">
      <c r="D906" s="54"/>
    </row>
    <row r="907" spans="4:4" ht="15.75" customHeight="1" x14ac:dyDescent="0.25">
      <c r="D907" s="54"/>
    </row>
    <row r="908" spans="4:4" ht="15.75" customHeight="1" x14ac:dyDescent="0.25">
      <c r="D908" s="54"/>
    </row>
    <row r="909" spans="4:4" ht="15.75" customHeight="1" x14ac:dyDescent="0.25">
      <c r="D909" s="54"/>
    </row>
    <row r="910" spans="4:4" ht="15.75" customHeight="1" x14ac:dyDescent="0.25">
      <c r="D910" s="54"/>
    </row>
    <row r="911" spans="4:4" ht="15.75" customHeight="1" x14ac:dyDescent="0.25">
      <c r="D911" s="54"/>
    </row>
    <row r="912" spans="4:4" ht="15.75" customHeight="1" x14ac:dyDescent="0.25">
      <c r="D912" s="54"/>
    </row>
    <row r="913" spans="4:4" ht="15.75" customHeight="1" x14ac:dyDescent="0.25">
      <c r="D913" s="54"/>
    </row>
    <row r="914" spans="4:4" ht="15.75" customHeight="1" x14ac:dyDescent="0.25">
      <c r="D914" s="54"/>
    </row>
    <row r="915" spans="4:4" ht="15.75" customHeight="1" x14ac:dyDescent="0.25">
      <c r="D915" s="54"/>
    </row>
    <row r="916" spans="4:4" ht="15.75" customHeight="1" x14ac:dyDescent="0.25">
      <c r="D916" s="54"/>
    </row>
    <row r="917" spans="4:4" ht="15.75" customHeight="1" x14ac:dyDescent="0.25">
      <c r="D917" s="54"/>
    </row>
    <row r="918" spans="4:4" ht="15.75" customHeight="1" x14ac:dyDescent="0.25">
      <c r="D918" s="54"/>
    </row>
    <row r="919" spans="4:4" ht="15.75" customHeight="1" x14ac:dyDescent="0.25">
      <c r="D919" s="54"/>
    </row>
    <row r="920" spans="4:4" ht="15.75" customHeight="1" x14ac:dyDescent="0.25">
      <c r="D920" s="54"/>
    </row>
    <row r="921" spans="4:4" ht="15.75" customHeight="1" x14ac:dyDescent="0.25">
      <c r="D921" s="54"/>
    </row>
    <row r="922" spans="4:4" ht="15.75" customHeight="1" x14ac:dyDescent="0.25">
      <c r="D922" s="54"/>
    </row>
    <row r="923" spans="4:4" ht="15.75" customHeight="1" x14ac:dyDescent="0.25">
      <c r="D923" s="54"/>
    </row>
    <row r="924" spans="4:4" ht="15.75" customHeight="1" x14ac:dyDescent="0.25">
      <c r="D924" s="54"/>
    </row>
    <row r="925" spans="4:4" ht="15.75" customHeight="1" x14ac:dyDescent="0.25">
      <c r="D925" s="54"/>
    </row>
    <row r="926" spans="4:4" ht="15.75" customHeight="1" x14ac:dyDescent="0.25">
      <c r="D926" s="54"/>
    </row>
    <row r="927" spans="4:4" ht="15.75" customHeight="1" x14ac:dyDescent="0.25">
      <c r="D927" s="54"/>
    </row>
    <row r="928" spans="4:4" ht="15.75" customHeight="1" x14ac:dyDescent="0.25">
      <c r="D928" s="54"/>
    </row>
    <row r="929" spans="4:4" ht="15.75" customHeight="1" x14ac:dyDescent="0.25">
      <c r="D929" s="54"/>
    </row>
    <row r="930" spans="4:4" ht="15.75" customHeight="1" x14ac:dyDescent="0.25">
      <c r="D930" s="54"/>
    </row>
    <row r="931" spans="4:4" ht="15.75" customHeight="1" x14ac:dyDescent="0.25">
      <c r="D931" s="54"/>
    </row>
    <row r="932" spans="4:4" ht="15.75" customHeight="1" x14ac:dyDescent="0.25">
      <c r="D932" s="54"/>
    </row>
    <row r="933" spans="4:4" ht="15.75" customHeight="1" x14ac:dyDescent="0.25">
      <c r="D933" s="54"/>
    </row>
    <row r="934" spans="4:4" ht="15.75" customHeight="1" x14ac:dyDescent="0.25">
      <c r="D934" s="54"/>
    </row>
    <row r="935" spans="4:4" ht="15.75" customHeight="1" x14ac:dyDescent="0.25">
      <c r="D935" s="54"/>
    </row>
    <row r="936" spans="4:4" ht="15.75" customHeight="1" x14ac:dyDescent="0.25">
      <c r="D936" s="54"/>
    </row>
    <row r="937" spans="4:4" ht="15.75" customHeight="1" x14ac:dyDescent="0.25">
      <c r="D937" s="54"/>
    </row>
    <row r="938" spans="4:4" ht="15.75" customHeight="1" x14ac:dyDescent="0.25">
      <c r="D938" s="54"/>
    </row>
    <row r="939" spans="4:4" ht="15.75" customHeight="1" x14ac:dyDescent="0.25">
      <c r="D939" s="54"/>
    </row>
    <row r="940" spans="4:4" ht="15.75" customHeight="1" x14ac:dyDescent="0.25">
      <c r="D940" s="54"/>
    </row>
    <row r="941" spans="4:4" ht="15.75" customHeight="1" x14ac:dyDescent="0.25">
      <c r="D941" s="54"/>
    </row>
    <row r="942" spans="4:4" ht="15.75" customHeight="1" x14ac:dyDescent="0.25">
      <c r="D942" s="54"/>
    </row>
    <row r="943" spans="4:4" ht="15.75" customHeight="1" x14ac:dyDescent="0.25">
      <c r="D943" s="54"/>
    </row>
    <row r="944" spans="4:4" ht="15.75" customHeight="1" x14ac:dyDescent="0.25">
      <c r="D944" s="54"/>
    </row>
    <row r="945" spans="4:4" ht="15.75" customHeight="1" x14ac:dyDescent="0.25">
      <c r="D945" s="54"/>
    </row>
    <row r="946" spans="4:4" ht="15.75" customHeight="1" x14ac:dyDescent="0.25">
      <c r="D946" s="54"/>
    </row>
    <row r="947" spans="4:4" ht="15.75" customHeight="1" x14ac:dyDescent="0.25">
      <c r="D947" s="54"/>
    </row>
    <row r="948" spans="4:4" ht="15.75" customHeight="1" x14ac:dyDescent="0.25">
      <c r="D948" s="54"/>
    </row>
    <row r="949" spans="4:4" ht="15.75" customHeight="1" x14ac:dyDescent="0.25">
      <c r="D949" s="54"/>
    </row>
    <row r="950" spans="4:4" ht="15.75" customHeight="1" x14ac:dyDescent="0.25">
      <c r="D950" s="54"/>
    </row>
    <row r="951" spans="4:4" ht="15.75" customHeight="1" x14ac:dyDescent="0.25">
      <c r="D951" s="54"/>
    </row>
    <row r="952" spans="4:4" ht="15.75" customHeight="1" x14ac:dyDescent="0.25">
      <c r="D952" s="54"/>
    </row>
    <row r="953" spans="4:4" ht="15.75" customHeight="1" x14ac:dyDescent="0.25">
      <c r="D953" s="54"/>
    </row>
    <row r="954" spans="4:4" ht="15.75" customHeight="1" x14ac:dyDescent="0.25">
      <c r="D954" s="54"/>
    </row>
    <row r="955" spans="4:4" ht="15.75" customHeight="1" x14ac:dyDescent="0.25">
      <c r="D955" s="54"/>
    </row>
    <row r="956" spans="4:4" ht="15.75" customHeight="1" x14ac:dyDescent="0.25">
      <c r="D956" s="54"/>
    </row>
    <row r="957" spans="4:4" ht="15.75" customHeight="1" x14ac:dyDescent="0.25">
      <c r="D957" s="54"/>
    </row>
    <row r="958" spans="4:4" ht="15.75" customHeight="1" x14ac:dyDescent="0.25">
      <c r="D958" s="54"/>
    </row>
    <row r="959" spans="4:4" ht="15.75" customHeight="1" x14ac:dyDescent="0.25">
      <c r="D959" s="54"/>
    </row>
    <row r="960" spans="4:4" ht="15.75" customHeight="1" x14ac:dyDescent="0.25">
      <c r="D960" s="54"/>
    </row>
    <row r="961" spans="4:4" ht="15.75" customHeight="1" x14ac:dyDescent="0.25">
      <c r="D961" s="54"/>
    </row>
    <row r="962" spans="4:4" ht="15.75" customHeight="1" x14ac:dyDescent="0.25">
      <c r="D962" s="54"/>
    </row>
    <row r="963" spans="4:4" ht="15.75" customHeight="1" x14ac:dyDescent="0.25">
      <c r="D963" s="54"/>
    </row>
    <row r="964" spans="4:4" ht="15.75" customHeight="1" x14ac:dyDescent="0.25">
      <c r="D964" s="54"/>
    </row>
    <row r="965" spans="4:4" ht="15.75" customHeight="1" x14ac:dyDescent="0.25">
      <c r="D965" s="54"/>
    </row>
    <row r="966" spans="4:4" ht="15.75" customHeight="1" x14ac:dyDescent="0.25">
      <c r="D966" s="54"/>
    </row>
    <row r="967" spans="4:4" ht="15.75" customHeight="1" x14ac:dyDescent="0.25">
      <c r="D967" s="54"/>
    </row>
    <row r="968" spans="4:4" ht="15.75" customHeight="1" x14ac:dyDescent="0.25">
      <c r="D968" s="54"/>
    </row>
    <row r="969" spans="4:4" ht="15.75" customHeight="1" x14ac:dyDescent="0.25">
      <c r="D969" s="54"/>
    </row>
    <row r="970" spans="4:4" ht="15.75" customHeight="1" x14ac:dyDescent="0.25">
      <c r="D970" s="54"/>
    </row>
    <row r="971" spans="4:4" ht="15.75" customHeight="1" x14ac:dyDescent="0.25">
      <c r="D971" s="54"/>
    </row>
    <row r="972" spans="4:4" ht="15.75" customHeight="1" x14ac:dyDescent="0.25">
      <c r="D972" s="54"/>
    </row>
    <row r="973" spans="4:4" ht="15.75" customHeight="1" x14ac:dyDescent="0.25">
      <c r="D973" s="54"/>
    </row>
    <row r="974" spans="4:4" ht="15.75" customHeight="1" x14ac:dyDescent="0.25">
      <c r="D974" s="54"/>
    </row>
    <row r="975" spans="4:4" ht="15.75" customHeight="1" x14ac:dyDescent="0.25">
      <c r="D975" s="54"/>
    </row>
    <row r="976" spans="4:4" ht="15.75" customHeight="1" x14ac:dyDescent="0.25">
      <c r="D976" s="54"/>
    </row>
    <row r="977" spans="4:4" ht="15.75" customHeight="1" x14ac:dyDescent="0.25">
      <c r="D977" s="54"/>
    </row>
    <row r="978" spans="4:4" ht="15.75" customHeight="1" x14ac:dyDescent="0.25">
      <c r="D978" s="54"/>
    </row>
    <row r="979" spans="4:4" ht="15.75" customHeight="1" x14ac:dyDescent="0.25">
      <c r="D979" s="54"/>
    </row>
    <row r="980" spans="4:4" ht="15.75" customHeight="1" x14ac:dyDescent="0.25">
      <c r="D980" s="54"/>
    </row>
    <row r="981" spans="4:4" ht="15.75" customHeight="1" x14ac:dyDescent="0.25">
      <c r="D981" s="54"/>
    </row>
    <row r="982" spans="4:4" ht="15.75" customHeight="1" x14ac:dyDescent="0.25">
      <c r="D982" s="54"/>
    </row>
    <row r="983" spans="4:4" ht="15.75" customHeight="1" x14ac:dyDescent="0.25">
      <c r="D983" s="54"/>
    </row>
    <row r="984" spans="4:4" ht="15.75" customHeight="1" x14ac:dyDescent="0.25">
      <c r="D984" s="54"/>
    </row>
    <row r="985" spans="4:4" ht="15.75" customHeight="1" x14ac:dyDescent="0.25">
      <c r="D985" s="54"/>
    </row>
    <row r="986" spans="4:4" ht="15.75" customHeight="1" x14ac:dyDescent="0.25">
      <c r="D986" s="54"/>
    </row>
    <row r="987" spans="4:4" ht="15.75" customHeight="1" x14ac:dyDescent="0.25">
      <c r="D987" s="54"/>
    </row>
    <row r="988" spans="4:4" ht="15.75" customHeight="1" x14ac:dyDescent="0.25">
      <c r="D988" s="54"/>
    </row>
    <row r="989" spans="4:4" ht="15.75" customHeight="1" x14ac:dyDescent="0.25">
      <c r="D989" s="54"/>
    </row>
    <row r="990" spans="4:4" ht="15.75" customHeight="1" x14ac:dyDescent="0.25">
      <c r="D990" s="54"/>
    </row>
    <row r="991" spans="4:4" ht="15.75" customHeight="1" x14ac:dyDescent="0.25">
      <c r="D991" s="54"/>
    </row>
    <row r="992" spans="4:4" ht="15.75" customHeight="1" x14ac:dyDescent="0.25">
      <c r="D992" s="54"/>
    </row>
    <row r="993" spans="4:4" ht="15.75" customHeight="1" x14ac:dyDescent="0.25">
      <c r="D993" s="54"/>
    </row>
    <row r="994" spans="4:4" ht="15.75" customHeight="1" x14ac:dyDescent="0.25">
      <c r="D994" s="54"/>
    </row>
    <row r="995" spans="4:4" ht="15.75" customHeight="1" x14ac:dyDescent="0.25">
      <c r="D995" s="54"/>
    </row>
    <row r="996" spans="4:4" ht="15.75" customHeight="1" x14ac:dyDescent="0.25">
      <c r="D996" s="54"/>
    </row>
    <row r="997" spans="4:4" ht="15.75" customHeight="1" x14ac:dyDescent="0.25">
      <c r="D997" s="54"/>
    </row>
    <row r="998" spans="4:4" ht="15.75" customHeight="1" x14ac:dyDescent="0.25">
      <c r="D998" s="54"/>
    </row>
    <row r="999" spans="4:4" ht="15.75" customHeight="1" x14ac:dyDescent="0.25">
      <c r="D999" s="54"/>
    </row>
    <row r="1000" spans="4:4" ht="15.75" customHeight="1" x14ac:dyDescent="0.25">
      <c r="D1000" s="54"/>
    </row>
  </sheetData>
  <mergeCells count="26">
    <mergeCell ref="BA2:BE2"/>
    <mergeCell ref="BF2:BH2"/>
    <mergeCell ref="F2:F3"/>
    <mergeCell ref="AK2:AR2"/>
    <mergeCell ref="A1:E3"/>
    <mergeCell ref="A4:A5"/>
    <mergeCell ref="E4:E5"/>
    <mergeCell ref="C4:C5"/>
    <mergeCell ref="D4:D5"/>
    <mergeCell ref="AX2:AZ2"/>
    <mergeCell ref="AS2:AW2"/>
    <mergeCell ref="E63:F63"/>
    <mergeCell ref="G2:V2"/>
    <mergeCell ref="W2:AJ2"/>
    <mergeCell ref="B4:B5"/>
    <mergeCell ref="D33:D34"/>
    <mergeCell ref="E33:E34"/>
    <mergeCell ref="E32:F32"/>
    <mergeCell ref="E54:E55"/>
    <mergeCell ref="E53:F53"/>
    <mergeCell ref="D54:D55"/>
    <mergeCell ref="A54:A55"/>
    <mergeCell ref="C33:C34"/>
    <mergeCell ref="B33:B34"/>
    <mergeCell ref="C54:C55"/>
    <mergeCell ref="B54:B55"/>
  </mergeCells>
  <pageMargins left="0.25" right="0.25" top="0.75" bottom="0.75" header="0" footer="0"/>
  <pageSetup paperSize="8" scale="2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00"/>
  <sheetViews>
    <sheetView workbookViewId="0">
      <selection sqref="A1:E3"/>
    </sheetView>
  </sheetViews>
  <sheetFormatPr defaultColWidth="14.42578125" defaultRowHeight="15" customHeight="1" x14ac:dyDescent="0.25"/>
  <cols>
    <col min="1" max="1" width="1.7109375" customWidth="1"/>
    <col min="2" max="2" width="13.85546875" customWidth="1"/>
    <col min="3" max="3" width="11.7109375" customWidth="1"/>
    <col min="4" max="4" width="12.5703125" customWidth="1"/>
    <col min="5" max="5" width="60.7109375" customWidth="1"/>
    <col min="6" max="6" width="13.5703125" customWidth="1"/>
    <col min="7" max="27" width="4.7109375" customWidth="1"/>
    <col min="28" max="28" width="7.140625" customWidth="1"/>
    <col min="29" max="46" width="4.7109375" customWidth="1"/>
    <col min="47" max="47" width="7.140625" customWidth="1"/>
  </cols>
  <sheetData>
    <row r="1" spans="1:47" ht="15" customHeight="1" x14ac:dyDescent="0.25">
      <c r="A1" s="69" t="s">
        <v>9</v>
      </c>
      <c r="B1" s="70"/>
      <c r="C1" s="70"/>
      <c r="D1" s="70"/>
      <c r="E1" s="71"/>
      <c r="F1" s="2"/>
      <c r="G1" s="67" t="s">
        <v>1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58"/>
      <c r="AC1" s="67" t="s">
        <v>5</v>
      </c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58"/>
    </row>
    <row r="2" spans="1:47" ht="27.75" customHeight="1" x14ac:dyDescent="0.25">
      <c r="A2" s="72"/>
      <c r="B2" s="73"/>
      <c r="C2" s="73"/>
      <c r="D2" s="73"/>
      <c r="E2" s="74"/>
      <c r="F2" s="66" t="s">
        <v>3</v>
      </c>
      <c r="G2" s="64" t="s">
        <v>10</v>
      </c>
      <c r="H2" s="63"/>
      <c r="I2" s="63"/>
      <c r="J2" s="63"/>
      <c r="K2" s="58"/>
      <c r="L2" s="62" t="s">
        <v>12</v>
      </c>
      <c r="M2" s="63"/>
      <c r="N2" s="63"/>
      <c r="O2" s="63"/>
      <c r="P2" s="58"/>
      <c r="Q2" s="64" t="s">
        <v>13</v>
      </c>
      <c r="R2" s="63"/>
      <c r="S2" s="63"/>
      <c r="T2" s="63"/>
      <c r="U2" s="58"/>
      <c r="V2" s="62" t="s">
        <v>14</v>
      </c>
      <c r="W2" s="63"/>
      <c r="X2" s="58"/>
      <c r="Y2" s="68" t="s">
        <v>15</v>
      </c>
      <c r="Z2" s="63"/>
      <c r="AA2" s="58"/>
      <c r="AB2" s="3"/>
      <c r="AC2" s="64" t="s">
        <v>10</v>
      </c>
      <c r="AD2" s="63"/>
      <c r="AE2" s="63"/>
      <c r="AF2" s="58"/>
      <c r="AG2" s="62" t="s">
        <v>12</v>
      </c>
      <c r="AH2" s="63"/>
      <c r="AI2" s="63"/>
      <c r="AJ2" s="58"/>
      <c r="AK2" s="64" t="s">
        <v>13</v>
      </c>
      <c r="AL2" s="63"/>
      <c r="AM2" s="63"/>
      <c r="AN2" s="58"/>
      <c r="AO2" s="62" t="s">
        <v>14</v>
      </c>
      <c r="AP2" s="63"/>
      <c r="AQ2" s="58"/>
      <c r="AR2" s="68" t="s">
        <v>15</v>
      </c>
      <c r="AS2" s="58"/>
      <c r="AT2" s="6"/>
      <c r="AU2" s="3"/>
    </row>
    <row r="3" spans="1:47" ht="153" customHeight="1" x14ac:dyDescent="0.25">
      <c r="A3" s="75"/>
      <c r="B3" s="76"/>
      <c r="C3" s="76"/>
      <c r="D3" s="76"/>
      <c r="E3" s="77"/>
      <c r="F3" s="56"/>
      <c r="G3" s="5" t="s">
        <v>32</v>
      </c>
      <c r="H3" s="5" t="s">
        <v>34</v>
      </c>
      <c r="I3" s="4" t="s">
        <v>35</v>
      </c>
      <c r="J3" s="5" t="s">
        <v>36</v>
      </c>
      <c r="K3" s="9"/>
      <c r="L3" s="5" t="s">
        <v>49</v>
      </c>
      <c r="M3" s="5" t="s">
        <v>50</v>
      </c>
      <c r="N3" s="5" t="s">
        <v>51</v>
      </c>
      <c r="O3" s="5" t="s">
        <v>36</v>
      </c>
      <c r="P3" s="11"/>
      <c r="Q3" s="5" t="s">
        <v>58</v>
      </c>
      <c r="R3" s="5" t="s">
        <v>59</v>
      </c>
      <c r="S3" s="5" t="s">
        <v>36</v>
      </c>
      <c r="T3" s="13" t="s">
        <v>60</v>
      </c>
      <c r="U3" s="9"/>
      <c r="V3" s="5" t="s">
        <v>68</v>
      </c>
      <c r="W3" s="4" t="s">
        <v>69</v>
      </c>
      <c r="X3" s="11"/>
      <c r="Y3" s="13" t="s">
        <v>71</v>
      </c>
      <c r="Z3" s="13" t="s">
        <v>72</v>
      </c>
      <c r="AA3" s="14"/>
      <c r="AB3" s="3"/>
      <c r="AC3" s="5" t="s">
        <v>80</v>
      </c>
      <c r="AD3" s="5" t="s">
        <v>81</v>
      </c>
      <c r="AE3" s="4" t="s">
        <v>82</v>
      </c>
      <c r="AF3" s="9"/>
      <c r="AG3" s="5" t="s">
        <v>83</v>
      </c>
      <c r="AH3" s="5" t="s">
        <v>84</v>
      </c>
      <c r="AI3" s="5" t="s">
        <v>85</v>
      </c>
      <c r="AJ3" s="11"/>
      <c r="AK3" s="5" t="s">
        <v>86</v>
      </c>
      <c r="AL3" s="5" t="s">
        <v>88</v>
      </c>
      <c r="AM3" s="5" t="s">
        <v>89</v>
      </c>
      <c r="AN3" s="16"/>
      <c r="AO3" s="5" t="s">
        <v>93</v>
      </c>
      <c r="AP3" s="5" t="s">
        <v>94</v>
      </c>
      <c r="AQ3" s="11"/>
      <c r="AR3" s="12" t="s">
        <v>96</v>
      </c>
      <c r="AS3" s="13" t="s">
        <v>100</v>
      </c>
      <c r="AT3" s="14"/>
      <c r="AU3" s="3"/>
    </row>
    <row r="4" spans="1:47" ht="15" customHeight="1" x14ac:dyDescent="0.25">
      <c r="A4" s="65"/>
      <c r="B4" s="61" t="s">
        <v>115</v>
      </c>
      <c r="C4" s="61" t="s">
        <v>126</v>
      </c>
      <c r="D4" s="59" t="s">
        <v>132</v>
      </c>
      <c r="E4" s="55" t="s">
        <v>133</v>
      </c>
      <c r="F4" s="17" t="s">
        <v>136</v>
      </c>
      <c r="G4" s="18">
        <f t="shared" ref="G4:J4" si="0">G32+G53+G63</f>
        <v>5</v>
      </c>
      <c r="H4" s="18">
        <f t="shared" si="0"/>
        <v>8</v>
      </c>
      <c r="I4" s="18">
        <f t="shared" si="0"/>
        <v>6</v>
      </c>
      <c r="J4" s="18">
        <f t="shared" si="0"/>
        <v>5</v>
      </c>
      <c r="K4" s="19">
        <f>SUM(G4:J4)</f>
        <v>24</v>
      </c>
      <c r="L4" s="18">
        <f t="shared" ref="L4:O4" si="1">L32+L53+L63</f>
        <v>9</v>
      </c>
      <c r="M4" s="18">
        <f t="shared" si="1"/>
        <v>6</v>
      </c>
      <c r="N4" s="18">
        <f t="shared" si="1"/>
        <v>5</v>
      </c>
      <c r="O4" s="18">
        <f t="shared" si="1"/>
        <v>5</v>
      </c>
      <c r="P4" s="20">
        <f>SUM(L4:O4)</f>
        <v>25</v>
      </c>
      <c r="Q4" s="18">
        <f t="shared" ref="Q4:T4" si="2">Q32+Q53+Q63</f>
        <v>7</v>
      </c>
      <c r="R4" s="18">
        <f t="shared" si="2"/>
        <v>7</v>
      </c>
      <c r="S4" s="18">
        <f t="shared" si="2"/>
        <v>5</v>
      </c>
      <c r="T4" s="18">
        <f t="shared" si="2"/>
        <v>7</v>
      </c>
      <c r="U4" s="19">
        <f>SUM(Q4:T4)</f>
        <v>26</v>
      </c>
      <c r="V4" s="18">
        <f t="shared" ref="V4:W4" si="3">V32+V53+V63</f>
        <v>6</v>
      </c>
      <c r="W4" s="18">
        <f t="shared" si="3"/>
        <v>8</v>
      </c>
      <c r="X4" s="20">
        <f>SUM(V4:W4)</f>
        <v>14</v>
      </c>
      <c r="Y4" s="18">
        <f t="shared" ref="Y4:Z4" si="4">Y32+Y53+Y63</f>
        <v>5</v>
      </c>
      <c r="Z4" s="18">
        <f t="shared" si="4"/>
        <v>6</v>
      </c>
      <c r="AA4" s="21">
        <f>SUM(Y4:Z4)</f>
        <v>11</v>
      </c>
      <c r="AB4" s="17" t="s">
        <v>137</v>
      </c>
      <c r="AC4" s="18">
        <f t="shared" ref="AC4:AE4" si="5">AC32+AC53+AC63</f>
        <v>7</v>
      </c>
      <c r="AD4" s="18">
        <f t="shared" si="5"/>
        <v>5</v>
      </c>
      <c r="AE4" s="18">
        <f t="shared" si="5"/>
        <v>5</v>
      </c>
      <c r="AF4" s="19">
        <f>SUM(AC4:AE4)</f>
        <v>17</v>
      </c>
      <c r="AG4" s="18">
        <f t="shared" ref="AG4:AI4" si="6">AG32+AG53+AG63</f>
        <v>6</v>
      </c>
      <c r="AH4" s="18">
        <f t="shared" si="6"/>
        <v>7</v>
      </c>
      <c r="AI4" s="18">
        <f t="shared" si="6"/>
        <v>9</v>
      </c>
      <c r="AJ4" s="20">
        <f>SUM(AG4:AI4)</f>
        <v>22</v>
      </c>
      <c r="AK4" s="18">
        <f t="shared" ref="AK4:AM4" si="7">AK32+AK53+AK63</f>
        <v>5</v>
      </c>
      <c r="AL4" s="18">
        <f t="shared" si="7"/>
        <v>6</v>
      </c>
      <c r="AM4" s="18">
        <f t="shared" si="7"/>
        <v>7</v>
      </c>
      <c r="AN4" s="19">
        <f>SUM(AK4:AM4)</f>
        <v>18</v>
      </c>
      <c r="AO4" s="18">
        <f t="shared" ref="AO4:AP4" si="8">AO32+AO53+AO63</f>
        <v>7</v>
      </c>
      <c r="AP4" s="18">
        <f t="shared" si="8"/>
        <v>6</v>
      </c>
      <c r="AQ4" s="20">
        <f>SUM(AO4:AP4)</f>
        <v>13</v>
      </c>
      <c r="AR4" s="18">
        <f t="shared" ref="AR4:AS4" si="9">AR32+AR53+AR63</f>
        <v>6</v>
      </c>
      <c r="AS4" s="18">
        <f t="shared" si="9"/>
        <v>4</v>
      </c>
      <c r="AT4" s="21">
        <f>SUM(AR4:AS4)</f>
        <v>10</v>
      </c>
      <c r="AU4" s="17" t="s">
        <v>137</v>
      </c>
    </row>
    <row r="5" spans="1:47" ht="60" customHeight="1" x14ac:dyDescent="0.25">
      <c r="A5" s="56"/>
      <c r="B5" s="56"/>
      <c r="C5" s="56"/>
      <c r="D5" s="56"/>
      <c r="E5" s="56"/>
      <c r="F5" s="22" t="s">
        <v>138</v>
      </c>
      <c r="G5" s="23"/>
      <c r="H5" s="23"/>
      <c r="I5" s="23"/>
      <c r="J5" s="23"/>
      <c r="K5" s="19"/>
      <c r="L5" s="23"/>
      <c r="M5" s="23"/>
      <c r="N5" s="23"/>
      <c r="O5" s="23"/>
      <c r="P5" s="20"/>
      <c r="Q5" s="23"/>
      <c r="R5" s="23"/>
      <c r="S5" s="23"/>
      <c r="T5" s="23"/>
      <c r="U5" s="19"/>
      <c r="V5" s="23"/>
      <c r="W5" s="23"/>
      <c r="X5" s="20"/>
      <c r="Y5" s="23"/>
      <c r="Z5" s="23"/>
      <c r="AA5" s="21"/>
      <c r="AB5" s="24" t="s">
        <v>138</v>
      </c>
      <c r="AC5" s="23"/>
      <c r="AD5" s="23"/>
      <c r="AE5" s="23"/>
      <c r="AF5" s="19"/>
      <c r="AG5" s="23"/>
      <c r="AH5" s="23"/>
      <c r="AI5" s="23"/>
      <c r="AJ5" s="20"/>
      <c r="AK5" s="23"/>
      <c r="AL5" s="23"/>
      <c r="AM5" s="23"/>
      <c r="AN5" s="19"/>
      <c r="AO5" s="23"/>
      <c r="AP5" s="23"/>
      <c r="AQ5" s="20"/>
      <c r="AR5" s="23"/>
      <c r="AS5" s="23"/>
      <c r="AT5" s="21"/>
      <c r="AU5" s="24" t="s">
        <v>138</v>
      </c>
    </row>
    <row r="6" spans="1:47" ht="75" customHeight="1" x14ac:dyDescent="0.25">
      <c r="A6" s="1"/>
      <c r="B6" s="25" t="s">
        <v>139</v>
      </c>
      <c r="C6" s="26" t="s">
        <v>140</v>
      </c>
      <c r="D6" s="26" t="s">
        <v>141</v>
      </c>
      <c r="E6" s="27" t="s">
        <v>142</v>
      </c>
      <c r="F6" s="28">
        <f t="shared" ref="F6:F31" si="10">AB6+AU6</f>
        <v>3</v>
      </c>
      <c r="G6" s="29"/>
      <c r="H6" s="29"/>
      <c r="I6" s="29"/>
      <c r="J6" s="29"/>
      <c r="K6" s="30"/>
      <c r="L6" s="29"/>
      <c r="M6" s="29" t="s">
        <v>138</v>
      </c>
      <c r="N6" s="29"/>
      <c r="O6" s="29"/>
      <c r="P6" s="32"/>
      <c r="Q6" s="29"/>
      <c r="R6" s="29" t="s">
        <v>138</v>
      </c>
      <c r="S6" s="29"/>
      <c r="T6" s="29"/>
      <c r="U6" s="30"/>
      <c r="V6" s="29"/>
      <c r="W6" s="29"/>
      <c r="X6" s="32"/>
      <c r="Y6" s="29"/>
      <c r="Z6" s="29"/>
      <c r="AA6" s="34"/>
      <c r="AB6" s="31">
        <f t="shared" ref="AB6:AB31" si="11">COUNTIF(G6:AA6,"=+")</f>
        <v>2</v>
      </c>
      <c r="AC6" s="29"/>
      <c r="AD6" s="29"/>
      <c r="AE6" s="29"/>
      <c r="AF6" s="30"/>
      <c r="AG6" s="29"/>
      <c r="AH6" s="29"/>
      <c r="AI6" s="29"/>
      <c r="AJ6" s="32"/>
      <c r="AK6" s="29"/>
      <c r="AL6" s="29"/>
      <c r="AM6" s="29"/>
      <c r="AN6" s="30"/>
      <c r="AO6" s="29"/>
      <c r="AP6" s="29" t="s">
        <v>138</v>
      </c>
      <c r="AQ6" s="32"/>
      <c r="AR6" s="29"/>
      <c r="AS6" s="29"/>
      <c r="AT6" s="34"/>
      <c r="AU6" s="31">
        <f t="shared" ref="AU6:AU31" si="12">COUNTIF(AC6:AT6,"=+")</f>
        <v>1</v>
      </c>
    </row>
    <row r="7" spans="1:47" ht="75" customHeight="1" x14ac:dyDescent="0.25">
      <c r="A7" s="1"/>
      <c r="B7" s="25" t="s">
        <v>139</v>
      </c>
      <c r="C7" s="26" t="s">
        <v>140</v>
      </c>
      <c r="D7" s="26" t="s">
        <v>143</v>
      </c>
      <c r="E7" s="27" t="s">
        <v>144</v>
      </c>
      <c r="F7" s="28">
        <f t="shared" si="10"/>
        <v>0</v>
      </c>
      <c r="G7" s="29"/>
      <c r="H7" s="29"/>
      <c r="I7" s="29"/>
      <c r="J7" s="29"/>
      <c r="K7" s="30"/>
      <c r="L7" s="29"/>
      <c r="M7" s="29"/>
      <c r="N7" s="29"/>
      <c r="O7" s="29"/>
      <c r="P7" s="32"/>
      <c r="Q7" s="29"/>
      <c r="R7" s="29"/>
      <c r="S7" s="29"/>
      <c r="T7" s="29"/>
      <c r="U7" s="30"/>
      <c r="V7" s="29"/>
      <c r="W7" s="29"/>
      <c r="X7" s="32"/>
      <c r="Y7" s="29"/>
      <c r="Z7" s="29"/>
      <c r="AA7" s="34"/>
      <c r="AB7" s="31">
        <f t="shared" si="11"/>
        <v>0</v>
      </c>
      <c r="AC7" s="29"/>
      <c r="AD7" s="29"/>
      <c r="AE7" s="29"/>
      <c r="AF7" s="30"/>
      <c r="AG7" s="29"/>
      <c r="AH7" s="29"/>
      <c r="AI7" s="29"/>
      <c r="AJ7" s="32"/>
      <c r="AK7" s="29"/>
      <c r="AL7" s="29"/>
      <c r="AM7" s="29"/>
      <c r="AN7" s="30"/>
      <c r="AO7" s="29"/>
      <c r="AP7" s="29"/>
      <c r="AQ7" s="32"/>
      <c r="AR7" s="29"/>
      <c r="AS7" s="29"/>
      <c r="AT7" s="34"/>
      <c r="AU7" s="31">
        <f t="shared" si="12"/>
        <v>0</v>
      </c>
    </row>
    <row r="8" spans="1:47" ht="75" customHeight="1" x14ac:dyDescent="0.25">
      <c r="A8" s="1"/>
      <c r="B8" s="25" t="s">
        <v>139</v>
      </c>
      <c r="C8" s="26" t="s">
        <v>145</v>
      </c>
      <c r="D8" s="26" t="s">
        <v>146</v>
      </c>
      <c r="E8" s="27" t="s">
        <v>147</v>
      </c>
      <c r="F8" s="28">
        <f t="shared" si="10"/>
        <v>1</v>
      </c>
      <c r="G8" s="29"/>
      <c r="H8" s="29"/>
      <c r="I8" s="29"/>
      <c r="J8" s="29"/>
      <c r="K8" s="30"/>
      <c r="L8" s="29"/>
      <c r="M8" s="29"/>
      <c r="N8" s="29"/>
      <c r="O8" s="29"/>
      <c r="P8" s="32"/>
      <c r="Q8" s="29" t="s">
        <v>138</v>
      </c>
      <c r="R8" s="29"/>
      <c r="S8" s="29"/>
      <c r="T8" s="29"/>
      <c r="U8" s="30"/>
      <c r="V8" s="29"/>
      <c r="W8" s="29"/>
      <c r="X8" s="32"/>
      <c r="Y8" s="29"/>
      <c r="Z8" s="29"/>
      <c r="AA8" s="34"/>
      <c r="AB8" s="31">
        <f t="shared" si="11"/>
        <v>1</v>
      </c>
      <c r="AC8" s="29"/>
      <c r="AD8" s="29"/>
      <c r="AE8" s="29"/>
      <c r="AF8" s="30"/>
      <c r="AG8" s="29"/>
      <c r="AH8" s="29"/>
      <c r="AI8" s="29"/>
      <c r="AJ8" s="32"/>
      <c r="AK8" s="29"/>
      <c r="AL8" s="29"/>
      <c r="AM8" s="29"/>
      <c r="AN8" s="30"/>
      <c r="AO8" s="29"/>
      <c r="AP8" s="29"/>
      <c r="AQ8" s="32"/>
      <c r="AR8" s="29"/>
      <c r="AS8" s="29"/>
      <c r="AT8" s="34"/>
      <c r="AU8" s="31">
        <f t="shared" si="12"/>
        <v>0</v>
      </c>
    </row>
    <row r="9" spans="1:47" ht="75" customHeight="1" x14ac:dyDescent="0.25">
      <c r="A9" s="1"/>
      <c r="B9" s="25" t="s">
        <v>139</v>
      </c>
      <c r="C9" s="26" t="s">
        <v>145</v>
      </c>
      <c r="D9" s="26" t="s">
        <v>148</v>
      </c>
      <c r="E9" s="27" t="s">
        <v>149</v>
      </c>
      <c r="F9" s="28">
        <f t="shared" si="10"/>
        <v>3</v>
      </c>
      <c r="G9" s="29"/>
      <c r="H9" s="29"/>
      <c r="I9" s="29"/>
      <c r="J9" s="29"/>
      <c r="K9" s="30"/>
      <c r="L9" s="29"/>
      <c r="M9" s="29"/>
      <c r="N9" s="29"/>
      <c r="O9" s="29"/>
      <c r="P9" s="32"/>
      <c r="Q9" s="29"/>
      <c r="R9" s="29"/>
      <c r="S9" s="29"/>
      <c r="T9" s="29" t="s">
        <v>138</v>
      </c>
      <c r="U9" s="30"/>
      <c r="V9" s="29" t="s">
        <v>138</v>
      </c>
      <c r="W9" s="29"/>
      <c r="X9" s="32"/>
      <c r="Y9" s="29"/>
      <c r="Z9" s="29"/>
      <c r="AA9" s="34"/>
      <c r="AB9" s="31">
        <f t="shared" si="11"/>
        <v>2</v>
      </c>
      <c r="AC9" s="29"/>
      <c r="AD9" s="29"/>
      <c r="AE9" s="29"/>
      <c r="AF9" s="30"/>
      <c r="AG9" s="29"/>
      <c r="AH9" s="29"/>
      <c r="AI9" s="29"/>
      <c r="AJ9" s="32"/>
      <c r="AK9" s="29"/>
      <c r="AL9" s="29"/>
      <c r="AM9" s="29"/>
      <c r="AN9" s="30"/>
      <c r="AO9" s="29"/>
      <c r="AP9" s="29"/>
      <c r="AQ9" s="32"/>
      <c r="AR9" s="29" t="s">
        <v>138</v>
      </c>
      <c r="AS9" s="29"/>
      <c r="AT9" s="34"/>
      <c r="AU9" s="31">
        <f t="shared" si="12"/>
        <v>1</v>
      </c>
    </row>
    <row r="10" spans="1:47" ht="75" customHeight="1" x14ac:dyDescent="0.25">
      <c r="A10" s="1"/>
      <c r="B10" s="25" t="s">
        <v>139</v>
      </c>
      <c r="C10" s="26" t="s">
        <v>145</v>
      </c>
      <c r="D10" s="26" t="s">
        <v>150</v>
      </c>
      <c r="E10" s="27" t="s">
        <v>151</v>
      </c>
      <c r="F10" s="28">
        <f t="shared" si="10"/>
        <v>1</v>
      </c>
      <c r="G10" s="29"/>
      <c r="H10" s="29"/>
      <c r="I10" s="29"/>
      <c r="J10" s="29"/>
      <c r="K10" s="30"/>
      <c r="L10" s="29"/>
      <c r="M10" s="29"/>
      <c r="N10" s="29"/>
      <c r="O10" s="29"/>
      <c r="P10" s="32"/>
      <c r="Q10" s="29"/>
      <c r="R10" s="29"/>
      <c r="S10" s="29"/>
      <c r="T10" s="29"/>
      <c r="U10" s="30"/>
      <c r="V10" s="29"/>
      <c r="W10" s="29"/>
      <c r="X10" s="32"/>
      <c r="Y10" s="29"/>
      <c r="Z10" s="29"/>
      <c r="AA10" s="34"/>
      <c r="AB10" s="31">
        <f t="shared" si="11"/>
        <v>0</v>
      </c>
      <c r="AC10" s="29"/>
      <c r="AD10" s="29"/>
      <c r="AE10" s="29"/>
      <c r="AF10" s="30"/>
      <c r="AG10" s="29"/>
      <c r="AH10" s="29"/>
      <c r="AI10" s="29"/>
      <c r="AJ10" s="32"/>
      <c r="AK10" s="29" t="s">
        <v>138</v>
      </c>
      <c r="AL10" s="29"/>
      <c r="AM10" s="29"/>
      <c r="AN10" s="30"/>
      <c r="AO10" s="29"/>
      <c r="AP10" s="29"/>
      <c r="AQ10" s="32"/>
      <c r="AR10" s="29"/>
      <c r="AS10" s="29"/>
      <c r="AT10" s="34"/>
      <c r="AU10" s="31">
        <f t="shared" si="12"/>
        <v>1</v>
      </c>
    </row>
    <row r="11" spans="1:47" ht="75" customHeight="1" x14ac:dyDescent="0.25">
      <c r="A11" s="1"/>
      <c r="B11" s="25" t="s">
        <v>139</v>
      </c>
      <c r="C11" s="26" t="s">
        <v>145</v>
      </c>
      <c r="D11" s="26" t="s">
        <v>152</v>
      </c>
      <c r="E11" s="27" t="s">
        <v>153</v>
      </c>
      <c r="F11" s="28">
        <f t="shared" si="10"/>
        <v>0</v>
      </c>
      <c r="G11" s="29"/>
      <c r="H11" s="29"/>
      <c r="I11" s="29"/>
      <c r="J11" s="29"/>
      <c r="K11" s="30"/>
      <c r="L11" s="29"/>
      <c r="M11" s="29"/>
      <c r="N11" s="29"/>
      <c r="O11" s="29"/>
      <c r="P11" s="32"/>
      <c r="Q11" s="29"/>
      <c r="R11" s="29"/>
      <c r="S11" s="29"/>
      <c r="T11" s="29"/>
      <c r="U11" s="30"/>
      <c r="V11" s="29"/>
      <c r="W11" s="29"/>
      <c r="X11" s="32"/>
      <c r="Y11" s="29"/>
      <c r="Z11" s="29"/>
      <c r="AA11" s="34"/>
      <c r="AB11" s="31">
        <f t="shared" si="11"/>
        <v>0</v>
      </c>
      <c r="AC11" s="29"/>
      <c r="AD11" s="29"/>
      <c r="AE11" s="29"/>
      <c r="AF11" s="30"/>
      <c r="AG11" s="29"/>
      <c r="AH11" s="29"/>
      <c r="AI11" s="29"/>
      <c r="AJ11" s="32"/>
      <c r="AK11" s="29"/>
      <c r="AL11" s="29"/>
      <c r="AM11" s="29"/>
      <c r="AN11" s="30"/>
      <c r="AO11" s="29"/>
      <c r="AP11" s="29"/>
      <c r="AQ11" s="32"/>
      <c r="AR11" s="29"/>
      <c r="AS11" s="29"/>
      <c r="AT11" s="34"/>
      <c r="AU11" s="31">
        <f t="shared" si="12"/>
        <v>0</v>
      </c>
    </row>
    <row r="12" spans="1:47" ht="75" customHeight="1" x14ac:dyDescent="0.25">
      <c r="A12" s="1"/>
      <c r="B12" s="25" t="s">
        <v>139</v>
      </c>
      <c r="C12" s="26" t="s">
        <v>145</v>
      </c>
      <c r="D12" s="26" t="s">
        <v>154</v>
      </c>
      <c r="E12" s="27" t="s">
        <v>156</v>
      </c>
      <c r="F12" s="28">
        <f t="shared" si="10"/>
        <v>0</v>
      </c>
      <c r="G12" s="29"/>
      <c r="H12" s="29"/>
      <c r="I12" s="29"/>
      <c r="J12" s="29"/>
      <c r="K12" s="30"/>
      <c r="L12" s="29"/>
      <c r="M12" s="29"/>
      <c r="N12" s="29"/>
      <c r="O12" s="29"/>
      <c r="P12" s="32"/>
      <c r="Q12" s="29"/>
      <c r="R12" s="29"/>
      <c r="S12" s="29"/>
      <c r="T12" s="29"/>
      <c r="U12" s="30"/>
      <c r="V12" s="29"/>
      <c r="W12" s="29"/>
      <c r="X12" s="32"/>
      <c r="Y12" s="29"/>
      <c r="Z12" s="29"/>
      <c r="AA12" s="34"/>
      <c r="AB12" s="31">
        <f t="shared" si="11"/>
        <v>0</v>
      </c>
      <c r="AC12" s="29"/>
      <c r="AD12" s="29"/>
      <c r="AE12" s="29"/>
      <c r="AF12" s="30"/>
      <c r="AG12" s="29"/>
      <c r="AH12" s="29"/>
      <c r="AI12" s="29"/>
      <c r="AJ12" s="32"/>
      <c r="AK12" s="29"/>
      <c r="AL12" s="29"/>
      <c r="AM12" s="29"/>
      <c r="AN12" s="30"/>
      <c r="AO12" s="29"/>
      <c r="AP12" s="29"/>
      <c r="AQ12" s="32"/>
      <c r="AR12" s="29"/>
      <c r="AS12" s="29"/>
      <c r="AT12" s="34"/>
      <c r="AU12" s="31">
        <f t="shared" si="12"/>
        <v>0</v>
      </c>
    </row>
    <row r="13" spans="1:47" ht="75" customHeight="1" x14ac:dyDescent="0.25">
      <c r="A13" s="1"/>
      <c r="B13" s="25" t="s">
        <v>139</v>
      </c>
      <c r="C13" s="26" t="s">
        <v>157</v>
      </c>
      <c r="D13" s="26" t="s">
        <v>158</v>
      </c>
      <c r="E13" s="27" t="s">
        <v>159</v>
      </c>
      <c r="F13" s="28">
        <f t="shared" si="10"/>
        <v>4</v>
      </c>
      <c r="G13" s="29" t="s">
        <v>138</v>
      </c>
      <c r="H13" s="29"/>
      <c r="I13" s="29"/>
      <c r="J13" s="29"/>
      <c r="K13" s="30"/>
      <c r="L13" s="29"/>
      <c r="M13" s="29"/>
      <c r="N13" s="29"/>
      <c r="O13" s="29"/>
      <c r="P13" s="32"/>
      <c r="Q13" s="29"/>
      <c r="R13" s="29"/>
      <c r="S13" s="29"/>
      <c r="T13" s="29" t="s">
        <v>138</v>
      </c>
      <c r="U13" s="30"/>
      <c r="V13" s="29" t="s">
        <v>138</v>
      </c>
      <c r="W13" s="29"/>
      <c r="X13" s="32"/>
      <c r="Y13" s="29"/>
      <c r="Z13" s="29"/>
      <c r="AA13" s="34"/>
      <c r="AB13" s="31">
        <f t="shared" si="11"/>
        <v>3</v>
      </c>
      <c r="AC13" s="29"/>
      <c r="AD13" s="29" t="s">
        <v>138</v>
      </c>
      <c r="AE13" s="29"/>
      <c r="AF13" s="30"/>
      <c r="AG13" s="29"/>
      <c r="AH13" s="29"/>
      <c r="AI13" s="29"/>
      <c r="AJ13" s="32"/>
      <c r="AK13" s="29"/>
      <c r="AL13" s="29"/>
      <c r="AM13" s="29"/>
      <c r="AN13" s="30"/>
      <c r="AO13" s="29"/>
      <c r="AP13" s="29"/>
      <c r="AQ13" s="32"/>
      <c r="AR13" s="29"/>
      <c r="AS13" s="29"/>
      <c r="AT13" s="34"/>
      <c r="AU13" s="31">
        <f t="shared" si="12"/>
        <v>1</v>
      </c>
    </row>
    <row r="14" spans="1:47" ht="75" customHeight="1" x14ac:dyDescent="0.25">
      <c r="A14" s="1"/>
      <c r="B14" s="25" t="s">
        <v>139</v>
      </c>
      <c r="C14" s="26" t="s">
        <v>160</v>
      </c>
      <c r="D14" s="26" t="s">
        <v>161</v>
      </c>
      <c r="E14" s="27" t="s">
        <v>162</v>
      </c>
      <c r="F14" s="28">
        <f t="shared" si="10"/>
        <v>2</v>
      </c>
      <c r="G14" s="29"/>
      <c r="H14" s="29"/>
      <c r="I14" s="29" t="s">
        <v>138</v>
      </c>
      <c r="J14" s="29"/>
      <c r="K14" s="30"/>
      <c r="L14" s="29"/>
      <c r="M14" s="29"/>
      <c r="N14" s="29"/>
      <c r="O14" s="29"/>
      <c r="P14" s="32"/>
      <c r="Q14" s="29"/>
      <c r="R14" s="29"/>
      <c r="S14" s="29"/>
      <c r="T14" s="29"/>
      <c r="U14" s="30"/>
      <c r="V14" s="29"/>
      <c r="W14" s="29" t="s">
        <v>138</v>
      </c>
      <c r="X14" s="32"/>
      <c r="Y14" s="29"/>
      <c r="Z14" s="29"/>
      <c r="AA14" s="34"/>
      <c r="AB14" s="31">
        <f t="shared" si="11"/>
        <v>2</v>
      </c>
      <c r="AC14" s="29"/>
      <c r="AD14" s="29"/>
      <c r="AE14" s="29"/>
      <c r="AF14" s="30"/>
      <c r="AG14" s="29"/>
      <c r="AH14" s="29"/>
      <c r="AI14" s="29"/>
      <c r="AJ14" s="32"/>
      <c r="AK14" s="29"/>
      <c r="AL14" s="29"/>
      <c r="AM14" s="29"/>
      <c r="AN14" s="30"/>
      <c r="AO14" s="29"/>
      <c r="AP14" s="29"/>
      <c r="AQ14" s="32"/>
      <c r="AR14" s="29"/>
      <c r="AS14" s="29"/>
      <c r="AT14" s="34"/>
      <c r="AU14" s="31">
        <f t="shared" si="12"/>
        <v>0</v>
      </c>
    </row>
    <row r="15" spans="1:47" ht="75" customHeight="1" x14ac:dyDescent="0.25">
      <c r="A15" s="1"/>
      <c r="B15" s="25" t="s">
        <v>139</v>
      </c>
      <c r="C15" s="26" t="s">
        <v>157</v>
      </c>
      <c r="D15" s="26" t="s">
        <v>163</v>
      </c>
      <c r="E15" s="27" t="s">
        <v>164</v>
      </c>
      <c r="F15" s="28">
        <f t="shared" si="10"/>
        <v>5</v>
      </c>
      <c r="G15" s="29" t="s">
        <v>138</v>
      </c>
      <c r="H15" s="29"/>
      <c r="I15" s="29"/>
      <c r="J15" s="29"/>
      <c r="K15" s="30"/>
      <c r="L15" s="36" t="s">
        <v>138</v>
      </c>
      <c r="M15" s="29"/>
      <c r="N15" s="29"/>
      <c r="O15" s="29"/>
      <c r="P15" s="32"/>
      <c r="Q15" s="29"/>
      <c r="R15" s="29"/>
      <c r="S15" s="29"/>
      <c r="T15" s="29"/>
      <c r="U15" s="30"/>
      <c r="V15" s="29"/>
      <c r="W15" s="29"/>
      <c r="X15" s="32"/>
      <c r="Y15" s="29" t="s">
        <v>138</v>
      </c>
      <c r="Z15" s="29"/>
      <c r="AA15" s="34"/>
      <c r="AB15" s="31">
        <f t="shared" si="11"/>
        <v>3</v>
      </c>
      <c r="AC15" s="29"/>
      <c r="AD15" s="29" t="s">
        <v>138</v>
      </c>
      <c r="AE15" s="29"/>
      <c r="AF15" s="30"/>
      <c r="AG15" s="29"/>
      <c r="AH15" s="29"/>
      <c r="AI15" s="29"/>
      <c r="AJ15" s="32"/>
      <c r="AK15" s="29"/>
      <c r="AL15" s="29"/>
      <c r="AM15" s="29"/>
      <c r="AN15" s="30"/>
      <c r="AO15" s="29"/>
      <c r="AP15" s="29"/>
      <c r="AQ15" s="32"/>
      <c r="AR15" s="29" t="s">
        <v>138</v>
      </c>
      <c r="AS15" s="29"/>
      <c r="AT15" s="34"/>
      <c r="AU15" s="31">
        <f t="shared" si="12"/>
        <v>2</v>
      </c>
    </row>
    <row r="16" spans="1:47" ht="75" customHeight="1" x14ac:dyDescent="0.25">
      <c r="A16" s="1"/>
      <c r="B16" s="25" t="s">
        <v>139</v>
      </c>
      <c r="C16" s="26" t="s">
        <v>160</v>
      </c>
      <c r="D16" s="26" t="s">
        <v>165</v>
      </c>
      <c r="E16" s="27" t="s">
        <v>166</v>
      </c>
      <c r="F16" s="28">
        <f t="shared" si="10"/>
        <v>5</v>
      </c>
      <c r="G16" s="29"/>
      <c r="H16" s="29"/>
      <c r="I16" s="29"/>
      <c r="J16" s="29"/>
      <c r="K16" s="30"/>
      <c r="L16" s="29"/>
      <c r="M16" s="29" t="s">
        <v>138</v>
      </c>
      <c r="N16" s="29"/>
      <c r="O16" s="29"/>
      <c r="P16" s="32"/>
      <c r="Q16" s="29"/>
      <c r="R16" s="29" t="s">
        <v>138</v>
      </c>
      <c r="S16" s="29"/>
      <c r="T16" s="29"/>
      <c r="U16" s="30"/>
      <c r="V16" s="29"/>
      <c r="W16" s="29"/>
      <c r="X16" s="32"/>
      <c r="Y16" s="29"/>
      <c r="Z16" s="29"/>
      <c r="AA16" s="34"/>
      <c r="AB16" s="31">
        <f t="shared" si="11"/>
        <v>2</v>
      </c>
      <c r="AC16" s="29"/>
      <c r="AD16" s="29"/>
      <c r="AE16" s="29"/>
      <c r="AF16" s="30"/>
      <c r="AG16" s="29"/>
      <c r="AH16" s="29"/>
      <c r="AI16" s="29" t="s">
        <v>138</v>
      </c>
      <c r="AJ16" s="32"/>
      <c r="AK16" s="29"/>
      <c r="AL16" s="29"/>
      <c r="AM16" s="29" t="s">
        <v>138</v>
      </c>
      <c r="AN16" s="30"/>
      <c r="AO16" s="29"/>
      <c r="AP16" s="29" t="s">
        <v>138</v>
      </c>
      <c r="AQ16" s="32"/>
      <c r="AR16" s="29"/>
      <c r="AS16" s="29"/>
      <c r="AT16" s="34"/>
      <c r="AU16" s="31">
        <f t="shared" si="12"/>
        <v>3</v>
      </c>
    </row>
    <row r="17" spans="1:47" ht="75" customHeight="1" x14ac:dyDescent="0.25">
      <c r="A17" s="1"/>
      <c r="B17" s="25" t="s">
        <v>139</v>
      </c>
      <c r="C17" s="26" t="s">
        <v>160</v>
      </c>
      <c r="D17" s="26" t="s">
        <v>167</v>
      </c>
      <c r="E17" s="27" t="s">
        <v>168</v>
      </c>
      <c r="F17" s="28">
        <f t="shared" si="10"/>
        <v>0</v>
      </c>
      <c r="G17" s="29"/>
      <c r="H17" s="29"/>
      <c r="I17" s="29"/>
      <c r="J17" s="29"/>
      <c r="K17" s="30"/>
      <c r="L17" s="29"/>
      <c r="M17" s="29"/>
      <c r="N17" s="29"/>
      <c r="O17" s="29"/>
      <c r="P17" s="32"/>
      <c r="Q17" s="29"/>
      <c r="R17" s="29"/>
      <c r="S17" s="29"/>
      <c r="T17" s="29"/>
      <c r="U17" s="30"/>
      <c r="V17" s="29"/>
      <c r="W17" s="29"/>
      <c r="X17" s="32"/>
      <c r="Y17" s="29"/>
      <c r="Z17" s="29"/>
      <c r="AA17" s="34"/>
      <c r="AB17" s="31">
        <f t="shared" si="11"/>
        <v>0</v>
      </c>
      <c r="AC17" s="29"/>
      <c r="AD17" s="29"/>
      <c r="AE17" s="29"/>
      <c r="AF17" s="30"/>
      <c r="AG17" s="29"/>
      <c r="AH17" s="29"/>
      <c r="AI17" s="29"/>
      <c r="AJ17" s="32"/>
      <c r="AK17" s="29"/>
      <c r="AL17" s="29"/>
      <c r="AM17" s="29"/>
      <c r="AN17" s="30"/>
      <c r="AO17" s="29"/>
      <c r="AP17" s="29"/>
      <c r="AQ17" s="32"/>
      <c r="AR17" s="29"/>
      <c r="AS17" s="29"/>
      <c r="AT17" s="34"/>
      <c r="AU17" s="31">
        <f t="shared" si="12"/>
        <v>0</v>
      </c>
    </row>
    <row r="18" spans="1:47" ht="75" customHeight="1" x14ac:dyDescent="0.25">
      <c r="A18" s="1"/>
      <c r="B18" s="25" t="s">
        <v>139</v>
      </c>
      <c r="C18" s="26" t="s">
        <v>169</v>
      </c>
      <c r="D18" s="26" t="s">
        <v>170</v>
      </c>
      <c r="E18" s="27" t="s">
        <v>171</v>
      </c>
      <c r="F18" s="28">
        <f t="shared" si="10"/>
        <v>1</v>
      </c>
      <c r="G18" s="29"/>
      <c r="H18" s="29"/>
      <c r="I18" s="29"/>
      <c r="J18" s="29"/>
      <c r="K18" s="30"/>
      <c r="L18" s="29"/>
      <c r="M18" s="29"/>
      <c r="N18" s="29"/>
      <c r="O18" s="29"/>
      <c r="P18" s="32"/>
      <c r="Q18" s="29"/>
      <c r="R18" s="29"/>
      <c r="S18" s="29"/>
      <c r="T18" s="29"/>
      <c r="U18" s="30"/>
      <c r="V18" s="29"/>
      <c r="W18" s="29" t="s">
        <v>138</v>
      </c>
      <c r="X18" s="32"/>
      <c r="Y18" s="29"/>
      <c r="Z18" s="29"/>
      <c r="AA18" s="34"/>
      <c r="AB18" s="31">
        <f t="shared" si="11"/>
        <v>1</v>
      </c>
      <c r="AC18" s="29"/>
      <c r="AD18" s="29"/>
      <c r="AE18" s="29"/>
      <c r="AF18" s="30"/>
      <c r="AG18" s="29"/>
      <c r="AH18" s="29"/>
      <c r="AI18" s="29"/>
      <c r="AJ18" s="32"/>
      <c r="AK18" s="29"/>
      <c r="AL18" s="29"/>
      <c r="AM18" s="29"/>
      <c r="AN18" s="30"/>
      <c r="AO18" s="29"/>
      <c r="AP18" s="29"/>
      <c r="AQ18" s="32"/>
      <c r="AR18" s="29"/>
      <c r="AS18" s="29"/>
      <c r="AT18" s="34"/>
      <c r="AU18" s="31">
        <f t="shared" si="12"/>
        <v>0</v>
      </c>
    </row>
    <row r="19" spans="1:47" ht="75" customHeight="1" x14ac:dyDescent="0.25">
      <c r="A19" s="1"/>
      <c r="B19" s="25" t="s">
        <v>139</v>
      </c>
      <c r="C19" s="26" t="s">
        <v>169</v>
      </c>
      <c r="D19" s="26" t="s">
        <v>172</v>
      </c>
      <c r="E19" s="27" t="s">
        <v>173</v>
      </c>
      <c r="F19" s="28">
        <f t="shared" si="10"/>
        <v>5</v>
      </c>
      <c r="G19" s="29"/>
      <c r="H19" s="29"/>
      <c r="I19" s="29"/>
      <c r="J19" s="29"/>
      <c r="K19" s="30"/>
      <c r="L19" s="29"/>
      <c r="M19" s="29"/>
      <c r="N19" s="29"/>
      <c r="O19" s="29"/>
      <c r="P19" s="32"/>
      <c r="Q19" s="29"/>
      <c r="R19" s="29"/>
      <c r="S19" s="29"/>
      <c r="T19" s="29"/>
      <c r="U19" s="30"/>
      <c r="V19" s="29"/>
      <c r="W19" s="29"/>
      <c r="X19" s="32"/>
      <c r="Y19" s="29"/>
      <c r="Z19" s="29" t="s">
        <v>138</v>
      </c>
      <c r="AA19" s="34"/>
      <c r="AB19" s="31">
        <f t="shared" si="11"/>
        <v>1</v>
      </c>
      <c r="AC19" s="29"/>
      <c r="AD19" s="29"/>
      <c r="AE19" s="29"/>
      <c r="AF19" s="30"/>
      <c r="AG19" s="29"/>
      <c r="AH19" s="29" t="s">
        <v>138</v>
      </c>
      <c r="AI19" s="29"/>
      <c r="AJ19" s="32"/>
      <c r="AK19" s="29"/>
      <c r="AL19" s="29"/>
      <c r="AM19" s="29"/>
      <c r="AN19" s="30"/>
      <c r="AO19" s="29" t="s">
        <v>138</v>
      </c>
      <c r="AP19" s="29"/>
      <c r="AQ19" s="32"/>
      <c r="AR19" s="29" t="s">
        <v>138</v>
      </c>
      <c r="AS19" s="29" t="s">
        <v>138</v>
      </c>
      <c r="AT19" s="34"/>
      <c r="AU19" s="31">
        <f t="shared" si="12"/>
        <v>4</v>
      </c>
    </row>
    <row r="20" spans="1:47" ht="75" customHeight="1" x14ac:dyDescent="0.25">
      <c r="A20" s="1"/>
      <c r="B20" s="25" t="s">
        <v>139</v>
      </c>
      <c r="C20" s="26" t="s">
        <v>169</v>
      </c>
      <c r="D20" s="26" t="s">
        <v>174</v>
      </c>
      <c r="E20" s="27" t="s">
        <v>175</v>
      </c>
      <c r="F20" s="28">
        <f t="shared" si="10"/>
        <v>2</v>
      </c>
      <c r="G20" s="29"/>
      <c r="H20" s="29" t="s">
        <v>138</v>
      </c>
      <c r="I20" s="29"/>
      <c r="J20" s="29"/>
      <c r="K20" s="30"/>
      <c r="L20" s="29"/>
      <c r="M20" s="29"/>
      <c r="N20" s="29"/>
      <c r="O20" s="29"/>
      <c r="P20" s="32"/>
      <c r="Q20" s="29"/>
      <c r="R20" s="29"/>
      <c r="S20" s="29"/>
      <c r="T20" s="29"/>
      <c r="U20" s="30"/>
      <c r="V20" s="29"/>
      <c r="W20" s="29"/>
      <c r="X20" s="32"/>
      <c r="Y20" s="29"/>
      <c r="Z20" s="29"/>
      <c r="AA20" s="34"/>
      <c r="AB20" s="31">
        <f t="shared" si="11"/>
        <v>1</v>
      </c>
      <c r="AC20" s="29"/>
      <c r="AD20" s="29"/>
      <c r="AE20" s="29" t="s">
        <v>138</v>
      </c>
      <c r="AF20" s="30"/>
      <c r="AG20" s="29"/>
      <c r="AH20" s="29"/>
      <c r="AI20" s="29"/>
      <c r="AJ20" s="32"/>
      <c r="AK20" s="29"/>
      <c r="AL20" s="29"/>
      <c r="AM20" s="29"/>
      <c r="AN20" s="30"/>
      <c r="AO20" s="29"/>
      <c r="AP20" s="29"/>
      <c r="AQ20" s="32"/>
      <c r="AR20" s="29"/>
      <c r="AS20" s="29"/>
      <c r="AT20" s="34"/>
      <c r="AU20" s="31">
        <f t="shared" si="12"/>
        <v>1</v>
      </c>
    </row>
    <row r="21" spans="1:47" ht="75" customHeight="1" x14ac:dyDescent="0.25">
      <c r="A21" s="1"/>
      <c r="B21" s="25" t="s">
        <v>139</v>
      </c>
      <c r="C21" s="26" t="s">
        <v>176</v>
      </c>
      <c r="D21" s="26" t="s">
        <v>177</v>
      </c>
      <c r="E21" s="27" t="s">
        <v>178</v>
      </c>
      <c r="F21" s="28">
        <f t="shared" si="10"/>
        <v>4</v>
      </c>
      <c r="G21" s="29"/>
      <c r="H21" s="29"/>
      <c r="I21" s="29"/>
      <c r="J21" s="29"/>
      <c r="K21" s="30"/>
      <c r="L21" s="29"/>
      <c r="M21" s="29"/>
      <c r="N21" s="29"/>
      <c r="O21" s="29"/>
      <c r="P21" s="32"/>
      <c r="Q21" s="29" t="s">
        <v>138</v>
      </c>
      <c r="R21" s="29"/>
      <c r="S21" s="29"/>
      <c r="T21" s="29"/>
      <c r="U21" s="30"/>
      <c r="V21" s="29"/>
      <c r="W21" s="29"/>
      <c r="X21" s="32"/>
      <c r="Y21" s="29"/>
      <c r="Z21" s="29"/>
      <c r="AA21" s="34"/>
      <c r="AB21" s="31">
        <f t="shared" si="11"/>
        <v>1</v>
      </c>
      <c r="AC21" s="29"/>
      <c r="AD21" s="29"/>
      <c r="AE21" s="29"/>
      <c r="AF21" s="30"/>
      <c r="AG21" s="29"/>
      <c r="AH21" s="29" t="s">
        <v>138</v>
      </c>
      <c r="AI21" s="29"/>
      <c r="AJ21" s="32"/>
      <c r="AK21" s="29"/>
      <c r="AL21" s="29"/>
      <c r="AM21" s="29"/>
      <c r="AN21" s="30"/>
      <c r="AO21" s="29" t="s">
        <v>138</v>
      </c>
      <c r="AP21" s="29"/>
      <c r="AQ21" s="32"/>
      <c r="AR21" s="29"/>
      <c r="AS21" s="29" t="s">
        <v>138</v>
      </c>
      <c r="AT21" s="34"/>
      <c r="AU21" s="31">
        <f t="shared" si="12"/>
        <v>3</v>
      </c>
    </row>
    <row r="22" spans="1:47" ht="75" customHeight="1" x14ac:dyDescent="0.25">
      <c r="A22" s="1"/>
      <c r="B22" s="25" t="s">
        <v>139</v>
      </c>
      <c r="C22" s="26" t="s">
        <v>176</v>
      </c>
      <c r="D22" s="26" t="s">
        <v>180</v>
      </c>
      <c r="E22" s="27" t="s">
        <v>181</v>
      </c>
      <c r="F22" s="28">
        <f t="shared" si="10"/>
        <v>0</v>
      </c>
      <c r="G22" s="29"/>
      <c r="H22" s="29"/>
      <c r="I22" s="29"/>
      <c r="J22" s="29"/>
      <c r="K22" s="30"/>
      <c r="L22" s="29"/>
      <c r="M22" s="29"/>
      <c r="N22" s="29"/>
      <c r="O22" s="29"/>
      <c r="P22" s="32"/>
      <c r="Q22" s="29"/>
      <c r="R22" s="29"/>
      <c r="S22" s="29"/>
      <c r="T22" s="29"/>
      <c r="U22" s="30"/>
      <c r="V22" s="29"/>
      <c r="W22" s="29"/>
      <c r="X22" s="32"/>
      <c r="Y22" s="29"/>
      <c r="Z22" s="29"/>
      <c r="AA22" s="34"/>
      <c r="AB22" s="31">
        <f t="shared" si="11"/>
        <v>0</v>
      </c>
      <c r="AC22" s="29"/>
      <c r="AD22" s="29"/>
      <c r="AE22" s="29"/>
      <c r="AF22" s="30"/>
      <c r="AG22" s="29"/>
      <c r="AH22" s="29"/>
      <c r="AI22" s="29"/>
      <c r="AJ22" s="32"/>
      <c r="AK22" s="29"/>
      <c r="AL22" s="29"/>
      <c r="AM22" s="29"/>
      <c r="AN22" s="30"/>
      <c r="AO22" s="29"/>
      <c r="AP22" s="29"/>
      <c r="AQ22" s="32"/>
      <c r="AR22" s="29"/>
      <c r="AS22" s="29"/>
      <c r="AT22" s="34"/>
      <c r="AU22" s="31">
        <f t="shared" si="12"/>
        <v>0</v>
      </c>
    </row>
    <row r="23" spans="1:47" ht="75" customHeight="1" x14ac:dyDescent="0.25">
      <c r="A23" s="1"/>
      <c r="B23" s="25" t="s">
        <v>139</v>
      </c>
      <c r="C23" s="26" t="s">
        <v>182</v>
      </c>
      <c r="D23" s="26" t="s">
        <v>183</v>
      </c>
      <c r="E23" s="27" t="s">
        <v>184</v>
      </c>
      <c r="F23" s="28">
        <f t="shared" si="10"/>
        <v>1</v>
      </c>
      <c r="G23" s="29"/>
      <c r="H23" s="29"/>
      <c r="I23" s="29"/>
      <c r="J23" s="29"/>
      <c r="K23" s="30"/>
      <c r="L23" s="29" t="s">
        <v>138</v>
      </c>
      <c r="M23" s="29"/>
      <c r="N23" s="29"/>
      <c r="O23" s="29"/>
      <c r="P23" s="32"/>
      <c r="Q23" s="29"/>
      <c r="R23" s="29"/>
      <c r="S23" s="29"/>
      <c r="T23" s="29"/>
      <c r="U23" s="30"/>
      <c r="V23" s="29"/>
      <c r="W23" s="29"/>
      <c r="X23" s="32"/>
      <c r="Y23" s="29"/>
      <c r="Z23" s="29"/>
      <c r="AA23" s="34"/>
      <c r="AB23" s="31">
        <f t="shared" si="11"/>
        <v>1</v>
      </c>
      <c r="AC23" s="29"/>
      <c r="AD23" s="29"/>
      <c r="AE23" s="29"/>
      <c r="AF23" s="30"/>
      <c r="AG23" s="29"/>
      <c r="AH23" s="29"/>
      <c r="AI23" s="29"/>
      <c r="AJ23" s="32"/>
      <c r="AK23" s="29"/>
      <c r="AL23" s="29"/>
      <c r="AM23" s="29"/>
      <c r="AN23" s="30"/>
      <c r="AO23" s="29"/>
      <c r="AP23" s="29"/>
      <c r="AQ23" s="32"/>
      <c r="AR23" s="29"/>
      <c r="AS23" s="29"/>
      <c r="AT23" s="34"/>
      <c r="AU23" s="31">
        <f t="shared" si="12"/>
        <v>0</v>
      </c>
    </row>
    <row r="24" spans="1:47" ht="75" customHeight="1" x14ac:dyDescent="0.25">
      <c r="A24" s="1"/>
      <c r="B24" s="25" t="s">
        <v>139</v>
      </c>
      <c r="C24" s="26" t="s">
        <v>169</v>
      </c>
      <c r="D24" s="26" t="s">
        <v>185</v>
      </c>
      <c r="E24" s="27" t="s">
        <v>186</v>
      </c>
      <c r="F24" s="28">
        <f t="shared" si="10"/>
        <v>0</v>
      </c>
      <c r="G24" s="29"/>
      <c r="H24" s="29"/>
      <c r="I24" s="29"/>
      <c r="J24" s="29"/>
      <c r="K24" s="30"/>
      <c r="L24" s="29"/>
      <c r="M24" s="29"/>
      <c r="N24" s="29"/>
      <c r="O24" s="29"/>
      <c r="P24" s="32"/>
      <c r="Q24" s="29"/>
      <c r="R24" s="29"/>
      <c r="S24" s="29"/>
      <c r="T24" s="29"/>
      <c r="U24" s="30"/>
      <c r="V24" s="29"/>
      <c r="W24" s="29"/>
      <c r="X24" s="32"/>
      <c r="Y24" s="29"/>
      <c r="Z24" s="29"/>
      <c r="AA24" s="34"/>
      <c r="AB24" s="31">
        <f t="shared" si="11"/>
        <v>0</v>
      </c>
      <c r="AC24" s="29"/>
      <c r="AD24" s="29"/>
      <c r="AE24" s="29"/>
      <c r="AF24" s="30"/>
      <c r="AG24" s="29"/>
      <c r="AH24" s="29"/>
      <c r="AI24" s="29"/>
      <c r="AJ24" s="32"/>
      <c r="AK24" s="29"/>
      <c r="AL24" s="29"/>
      <c r="AM24" s="29"/>
      <c r="AN24" s="30"/>
      <c r="AO24" s="29"/>
      <c r="AP24" s="29"/>
      <c r="AQ24" s="32"/>
      <c r="AR24" s="29"/>
      <c r="AS24" s="29"/>
      <c r="AT24" s="34"/>
      <c r="AU24" s="31">
        <f t="shared" si="12"/>
        <v>0</v>
      </c>
    </row>
    <row r="25" spans="1:47" ht="75" customHeight="1" x14ac:dyDescent="0.25">
      <c r="A25" s="1"/>
      <c r="B25" s="25" t="s">
        <v>139</v>
      </c>
      <c r="C25" s="26" t="s">
        <v>182</v>
      </c>
      <c r="D25" s="26" t="s">
        <v>187</v>
      </c>
      <c r="E25" s="27" t="s">
        <v>188</v>
      </c>
      <c r="F25" s="28">
        <f t="shared" si="10"/>
        <v>1</v>
      </c>
      <c r="G25" s="29"/>
      <c r="H25" s="29"/>
      <c r="I25" s="29"/>
      <c r="J25" s="29"/>
      <c r="K25" s="30"/>
      <c r="L25" s="29"/>
      <c r="M25" s="29"/>
      <c r="N25" s="29"/>
      <c r="O25" s="29"/>
      <c r="P25" s="32"/>
      <c r="Q25" s="29"/>
      <c r="R25" s="29"/>
      <c r="S25" s="29"/>
      <c r="T25" s="29"/>
      <c r="U25" s="30"/>
      <c r="V25" s="29"/>
      <c r="W25" s="29"/>
      <c r="X25" s="32"/>
      <c r="Y25" s="29"/>
      <c r="Z25" s="29"/>
      <c r="AA25" s="34"/>
      <c r="AB25" s="31">
        <f t="shared" si="11"/>
        <v>0</v>
      </c>
      <c r="AC25" s="29"/>
      <c r="AD25" s="29"/>
      <c r="AE25" s="29"/>
      <c r="AF25" s="30"/>
      <c r="AG25" s="29"/>
      <c r="AH25" s="29"/>
      <c r="AI25" s="29"/>
      <c r="AJ25" s="32"/>
      <c r="AK25" s="29" t="s">
        <v>138</v>
      </c>
      <c r="AL25" s="29"/>
      <c r="AM25" s="29"/>
      <c r="AN25" s="30"/>
      <c r="AO25" s="29"/>
      <c r="AP25" s="29"/>
      <c r="AQ25" s="32"/>
      <c r="AR25" s="29"/>
      <c r="AS25" s="29"/>
      <c r="AT25" s="34"/>
      <c r="AU25" s="31">
        <f t="shared" si="12"/>
        <v>1</v>
      </c>
    </row>
    <row r="26" spans="1:47" ht="75" customHeight="1" x14ac:dyDescent="0.25">
      <c r="A26" s="1"/>
      <c r="B26" s="25" t="s">
        <v>139</v>
      </c>
      <c r="C26" s="26" t="s">
        <v>189</v>
      </c>
      <c r="D26" s="26" t="s">
        <v>190</v>
      </c>
      <c r="E26" s="27" t="s">
        <v>191</v>
      </c>
      <c r="F26" s="28">
        <f t="shared" si="10"/>
        <v>2</v>
      </c>
      <c r="G26" s="29"/>
      <c r="H26" s="29"/>
      <c r="I26" s="29"/>
      <c r="J26" s="29"/>
      <c r="K26" s="30"/>
      <c r="L26" s="29" t="s">
        <v>138</v>
      </c>
      <c r="M26" s="29"/>
      <c r="N26" s="29"/>
      <c r="O26" s="29"/>
      <c r="P26" s="32"/>
      <c r="Q26" s="29"/>
      <c r="R26" s="29"/>
      <c r="S26" s="29"/>
      <c r="T26" s="29"/>
      <c r="U26" s="30"/>
      <c r="V26" s="29"/>
      <c r="W26" s="29"/>
      <c r="X26" s="32"/>
      <c r="Y26" s="29"/>
      <c r="Z26" s="29"/>
      <c r="AA26" s="34"/>
      <c r="AB26" s="31">
        <f t="shared" si="11"/>
        <v>1</v>
      </c>
      <c r="AC26" s="29"/>
      <c r="AD26" s="29"/>
      <c r="AE26" s="29"/>
      <c r="AF26" s="30"/>
      <c r="AG26" s="29"/>
      <c r="AH26" s="29"/>
      <c r="AI26" s="29" t="s">
        <v>138</v>
      </c>
      <c r="AJ26" s="32"/>
      <c r="AK26" s="29"/>
      <c r="AL26" s="29"/>
      <c r="AM26" s="29"/>
      <c r="AN26" s="30"/>
      <c r="AO26" s="29"/>
      <c r="AP26" s="29"/>
      <c r="AQ26" s="32"/>
      <c r="AR26" s="29"/>
      <c r="AS26" s="29"/>
      <c r="AT26" s="34"/>
      <c r="AU26" s="31">
        <f t="shared" si="12"/>
        <v>1</v>
      </c>
    </row>
    <row r="27" spans="1:47" ht="75" customHeight="1" x14ac:dyDescent="0.25">
      <c r="A27" s="1"/>
      <c r="B27" s="25" t="s">
        <v>139</v>
      </c>
      <c r="C27" s="26" t="s">
        <v>192</v>
      </c>
      <c r="D27" s="26" t="s">
        <v>193</v>
      </c>
      <c r="E27" s="27" t="s">
        <v>194</v>
      </c>
      <c r="F27" s="28">
        <f t="shared" si="10"/>
        <v>3</v>
      </c>
      <c r="G27" s="29"/>
      <c r="H27" s="29"/>
      <c r="I27" s="29"/>
      <c r="J27" s="29"/>
      <c r="K27" s="30"/>
      <c r="L27" s="29"/>
      <c r="M27" s="29"/>
      <c r="N27" s="29"/>
      <c r="O27" s="29"/>
      <c r="P27" s="32"/>
      <c r="Q27" s="29" t="s">
        <v>138</v>
      </c>
      <c r="R27" s="29"/>
      <c r="S27" s="29"/>
      <c r="T27" s="29"/>
      <c r="U27" s="30"/>
      <c r="V27" s="29"/>
      <c r="W27" s="29"/>
      <c r="X27" s="32"/>
      <c r="Y27" s="29"/>
      <c r="Z27" s="29"/>
      <c r="AA27" s="34"/>
      <c r="AB27" s="31">
        <f t="shared" si="11"/>
        <v>1</v>
      </c>
      <c r="AC27" s="29" t="s">
        <v>138</v>
      </c>
      <c r="AD27" s="29"/>
      <c r="AE27" s="29" t="s">
        <v>138</v>
      </c>
      <c r="AF27" s="30"/>
      <c r="AG27" s="29"/>
      <c r="AH27" s="29"/>
      <c r="AI27" s="29"/>
      <c r="AJ27" s="32"/>
      <c r="AK27" s="29"/>
      <c r="AL27" s="29"/>
      <c r="AM27" s="29"/>
      <c r="AN27" s="30"/>
      <c r="AO27" s="29"/>
      <c r="AP27" s="29"/>
      <c r="AQ27" s="32"/>
      <c r="AR27" s="29"/>
      <c r="AS27" s="29"/>
      <c r="AT27" s="34"/>
      <c r="AU27" s="31">
        <f t="shared" si="12"/>
        <v>2</v>
      </c>
    </row>
    <row r="28" spans="1:47" ht="75" customHeight="1" x14ac:dyDescent="0.25">
      <c r="A28" s="1"/>
      <c r="B28" s="25" t="s">
        <v>139</v>
      </c>
      <c r="C28" s="26" t="s">
        <v>195</v>
      </c>
      <c r="D28" s="26" t="s">
        <v>196</v>
      </c>
      <c r="E28" s="27" t="s">
        <v>197</v>
      </c>
      <c r="F28" s="28">
        <f t="shared" si="10"/>
        <v>2</v>
      </c>
      <c r="G28" s="29"/>
      <c r="H28" s="29"/>
      <c r="I28" s="29"/>
      <c r="J28" s="29"/>
      <c r="K28" s="30"/>
      <c r="L28" s="29"/>
      <c r="M28" s="29"/>
      <c r="N28" s="29"/>
      <c r="O28" s="29"/>
      <c r="P28" s="32"/>
      <c r="Q28" s="29"/>
      <c r="R28" s="29"/>
      <c r="S28" s="29"/>
      <c r="T28" s="29"/>
      <c r="U28" s="30"/>
      <c r="V28" s="29"/>
      <c r="W28" s="29"/>
      <c r="X28" s="32"/>
      <c r="Y28" s="29"/>
      <c r="Z28" s="29"/>
      <c r="AA28" s="34"/>
      <c r="AB28" s="31">
        <f t="shared" si="11"/>
        <v>0</v>
      </c>
      <c r="AC28" s="29"/>
      <c r="AD28" s="29"/>
      <c r="AE28" s="29"/>
      <c r="AF28" s="30"/>
      <c r="AG28" s="29" t="s">
        <v>138</v>
      </c>
      <c r="AH28" s="29"/>
      <c r="AI28" s="29"/>
      <c r="AJ28" s="32"/>
      <c r="AK28" s="29"/>
      <c r="AL28" s="29"/>
      <c r="AM28" s="29" t="s">
        <v>138</v>
      </c>
      <c r="AN28" s="30"/>
      <c r="AO28" s="29"/>
      <c r="AP28" s="29"/>
      <c r="AQ28" s="32"/>
      <c r="AR28" s="29"/>
      <c r="AS28" s="29"/>
      <c r="AT28" s="34"/>
      <c r="AU28" s="31">
        <f t="shared" si="12"/>
        <v>2</v>
      </c>
    </row>
    <row r="29" spans="1:47" ht="75" customHeight="1" x14ac:dyDescent="0.25">
      <c r="A29" s="1"/>
      <c r="B29" s="25" t="s">
        <v>198</v>
      </c>
      <c r="C29" s="26" t="s">
        <v>199</v>
      </c>
      <c r="D29" s="26" t="s">
        <v>200</v>
      </c>
      <c r="E29" s="27" t="s">
        <v>201</v>
      </c>
      <c r="F29" s="28">
        <f t="shared" si="10"/>
        <v>4</v>
      </c>
      <c r="G29" s="29"/>
      <c r="H29" s="29" t="s">
        <v>138</v>
      </c>
      <c r="I29" s="29"/>
      <c r="J29" s="29"/>
      <c r="K29" s="30"/>
      <c r="L29" s="29"/>
      <c r="M29" s="29"/>
      <c r="N29" s="29"/>
      <c r="O29" s="29"/>
      <c r="P29" s="32"/>
      <c r="Q29" s="29"/>
      <c r="R29" s="29"/>
      <c r="S29" s="29"/>
      <c r="T29" s="29"/>
      <c r="U29" s="30"/>
      <c r="V29" s="29"/>
      <c r="W29" s="29"/>
      <c r="X29" s="32"/>
      <c r="Y29" s="29"/>
      <c r="Z29" s="29"/>
      <c r="AA29" s="34"/>
      <c r="AB29" s="31">
        <f t="shared" si="11"/>
        <v>1</v>
      </c>
      <c r="AC29" s="29"/>
      <c r="AD29" s="29"/>
      <c r="AE29" s="29"/>
      <c r="AF29" s="30"/>
      <c r="AG29" s="29" t="s">
        <v>138</v>
      </c>
      <c r="AH29" s="29" t="s">
        <v>138</v>
      </c>
      <c r="AI29" s="29"/>
      <c r="AJ29" s="32"/>
      <c r="AK29" s="29"/>
      <c r="AL29" s="29"/>
      <c r="AM29" s="29"/>
      <c r="AN29" s="30"/>
      <c r="AO29" s="29" t="s">
        <v>138</v>
      </c>
      <c r="AP29" s="29"/>
      <c r="AQ29" s="32"/>
      <c r="AR29" s="29"/>
      <c r="AS29" s="29"/>
      <c r="AT29" s="34"/>
      <c r="AU29" s="31">
        <f t="shared" si="12"/>
        <v>3</v>
      </c>
    </row>
    <row r="30" spans="1:47" ht="75" customHeight="1" x14ac:dyDescent="0.25">
      <c r="A30" s="1"/>
      <c r="B30" s="25" t="s">
        <v>198</v>
      </c>
      <c r="C30" s="26" t="s">
        <v>202</v>
      </c>
      <c r="D30" s="26" t="s">
        <v>203</v>
      </c>
      <c r="E30" s="27" t="s">
        <v>204</v>
      </c>
      <c r="F30" s="28">
        <f t="shared" si="10"/>
        <v>5</v>
      </c>
      <c r="G30" s="29"/>
      <c r="H30" s="29"/>
      <c r="I30" s="29"/>
      <c r="J30" s="29" t="s">
        <v>138</v>
      </c>
      <c r="K30" s="30"/>
      <c r="L30" s="29"/>
      <c r="M30" s="29"/>
      <c r="N30" s="29" t="s">
        <v>138</v>
      </c>
      <c r="O30" s="29" t="s">
        <v>138</v>
      </c>
      <c r="P30" s="32"/>
      <c r="Q30" s="29"/>
      <c r="R30" s="29"/>
      <c r="S30" s="29" t="s">
        <v>138</v>
      </c>
      <c r="T30" s="29"/>
      <c r="U30" s="30"/>
      <c r="V30" s="29"/>
      <c r="W30" s="29"/>
      <c r="X30" s="32"/>
      <c r="Y30" s="29"/>
      <c r="Z30" s="29"/>
      <c r="AA30" s="34"/>
      <c r="AB30" s="31">
        <f t="shared" si="11"/>
        <v>4</v>
      </c>
      <c r="AC30" s="29"/>
      <c r="AD30" s="29"/>
      <c r="AE30" s="29"/>
      <c r="AF30" s="30"/>
      <c r="AG30" s="29"/>
      <c r="AH30" s="29"/>
      <c r="AI30" s="29"/>
      <c r="AJ30" s="32"/>
      <c r="AK30" s="29"/>
      <c r="AL30" s="29" t="s">
        <v>138</v>
      </c>
      <c r="AM30" s="29"/>
      <c r="AN30" s="30"/>
      <c r="AO30" s="29"/>
      <c r="AP30" s="29"/>
      <c r="AQ30" s="32"/>
      <c r="AR30" s="29"/>
      <c r="AS30" s="29"/>
      <c r="AT30" s="34"/>
      <c r="AU30" s="31">
        <f t="shared" si="12"/>
        <v>1</v>
      </c>
    </row>
    <row r="31" spans="1:47" ht="75" customHeight="1" x14ac:dyDescent="0.25">
      <c r="A31" s="1"/>
      <c r="B31" s="25" t="s">
        <v>198</v>
      </c>
      <c r="C31" s="26" t="s">
        <v>205</v>
      </c>
      <c r="D31" s="26" t="s">
        <v>206</v>
      </c>
      <c r="E31" s="27" t="s">
        <v>207</v>
      </c>
      <c r="F31" s="28">
        <f t="shared" si="10"/>
        <v>1</v>
      </c>
      <c r="G31" s="29"/>
      <c r="H31" s="29" t="s">
        <v>138</v>
      </c>
      <c r="I31" s="29"/>
      <c r="J31" s="29"/>
      <c r="K31" s="30"/>
      <c r="L31" s="29"/>
      <c r="M31" s="29"/>
      <c r="N31" s="29"/>
      <c r="O31" s="29"/>
      <c r="P31" s="32"/>
      <c r="Q31" s="29"/>
      <c r="R31" s="29"/>
      <c r="S31" s="29"/>
      <c r="T31" s="29"/>
      <c r="U31" s="30"/>
      <c r="V31" s="29"/>
      <c r="W31" s="29"/>
      <c r="X31" s="32"/>
      <c r="Y31" s="29"/>
      <c r="Z31" s="29"/>
      <c r="AA31" s="34"/>
      <c r="AB31" s="31">
        <f t="shared" si="11"/>
        <v>1</v>
      </c>
      <c r="AC31" s="29"/>
      <c r="AD31" s="29"/>
      <c r="AE31" s="29"/>
      <c r="AF31" s="30"/>
      <c r="AG31" s="29"/>
      <c r="AH31" s="29"/>
      <c r="AI31" s="29"/>
      <c r="AJ31" s="32"/>
      <c r="AK31" s="29"/>
      <c r="AL31" s="29"/>
      <c r="AM31" s="29"/>
      <c r="AN31" s="30"/>
      <c r="AO31" s="29"/>
      <c r="AP31" s="29"/>
      <c r="AQ31" s="32"/>
      <c r="AR31" s="29"/>
      <c r="AS31" s="29"/>
      <c r="AT31" s="34"/>
      <c r="AU31" s="31">
        <f t="shared" si="12"/>
        <v>0</v>
      </c>
    </row>
    <row r="32" spans="1:47" ht="15" customHeight="1" x14ac:dyDescent="0.25">
      <c r="A32" s="1"/>
      <c r="B32" s="37"/>
      <c r="C32" s="37"/>
      <c r="D32" s="37"/>
      <c r="E32" s="38"/>
      <c r="F32" s="28"/>
      <c r="G32" s="39">
        <f t="shared" ref="G32:J32" si="13">COUNTIF(G6:G31,"=+")</f>
        <v>2</v>
      </c>
      <c r="H32" s="39">
        <f t="shared" si="13"/>
        <v>3</v>
      </c>
      <c r="I32" s="39">
        <f t="shared" si="13"/>
        <v>1</v>
      </c>
      <c r="J32" s="39">
        <f t="shared" si="13"/>
        <v>1</v>
      </c>
      <c r="K32" s="40"/>
      <c r="L32" s="39">
        <f t="shared" ref="L32:O32" si="14">COUNTIF(L6:L31,"=+")</f>
        <v>3</v>
      </c>
      <c r="M32" s="39">
        <f t="shared" si="14"/>
        <v>2</v>
      </c>
      <c r="N32" s="39">
        <f t="shared" si="14"/>
        <v>1</v>
      </c>
      <c r="O32" s="39">
        <f t="shared" si="14"/>
        <v>1</v>
      </c>
      <c r="P32" s="41"/>
      <c r="Q32" s="39">
        <f t="shared" ref="Q32:T32" si="15">COUNTIF(Q6:Q31,"=+")</f>
        <v>3</v>
      </c>
      <c r="R32" s="39">
        <f t="shared" si="15"/>
        <v>2</v>
      </c>
      <c r="S32" s="39">
        <f t="shared" si="15"/>
        <v>1</v>
      </c>
      <c r="T32" s="39">
        <f t="shared" si="15"/>
        <v>2</v>
      </c>
      <c r="U32" s="40"/>
      <c r="V32" s="39">
        <f t="shared" ref="V32:W32" si="16">COUNTIF(V6:V31,"=+")</f>
        <v>2</v>
      </c>
      <c r="W32" s="39">
        <f t="shared" si="16"/>
        <v>2</v>
      </c>
      <c r="X32" s="41"/>
      <c r="Y32" s="39">
        <f t="shared" ref="Y32:Z32" si="17">COUNTIF(Y6:Y31,"=+")</f>
        <v>1</v>
      </c>
      <c r="Z32" s="39">
        <f t="shared" si="17"/>
        <v>1</v>
      </c>
      <c r="AA32" s="6"/>
      <c r="AB32" s="31"/>
      <c r="AC32" s="39">
        <f t="shared" ref="AC32:AE32" si="18">COUNTIF(AC6:AC31,"=+")</f>
        <v>1</v>
      </c>
      <c r="AD32" s="39">
        <f t="shared" si="18"/>
        <v>2</v>
      </c>
      <c r="AE32" s="39">
        <f t="shared" si="18"/>
        <v>2</v>
      </c>
      <c r="AF32" s="40"/>
      <c r="AG32" s="39">
        <f t="shared" ref="AG32:AI32" si="19">COUNTIF(AG6:AG31,"=+")</f>
        <v>2</v>
      </c>
      <c r="AH32" s="39">
        <f t="shared" si="19"/>
        <v>3</v>
      </c>
      <c r="AI32" s="39">
        <f t="shared" si="19"/>
        <v>2</v>
      </c>
      <c r="AJ32" s="41"/>
      <c r="AK32" s="39">
        <f t="shared" ref="AK32:AM32" si="20">COUNTIF(AK6:AK31,"=+")</f>
        <v>2</v>
      </c>
      <c r="AL32" s="39">
        <f t="shared" si="20"/>
        <v>1</v>
      </c>
      <c r="AM32" s="39">
        <f t="shared" si="20"/>
        <v>2</v>
      </c>
      <c r="AN32" s="40"/>
      <c r="AO32" s="39">
        <f t="shared" ref="AO32:AP32" si="21">COUNTIF(AO6:AO31,"=+")</f>
        <v>3</v>
      </c>
      <c r="AP32" s="39">
        <f t="shared" si="21"/>
        <v>2</v>
      </c>
      <c r="AQ32" s="41"/>
      <c r="AR32" s="39">
        <f t="shared" ref="AR32:AS32" si="22">COUNTIF(AR6:AR31,"=+")</f>
        <v>3</v>
      </c>
      <c r="AS32" s="39">
        <f t="shared" si="22"/>
        <v>2</v>
      </c>
      <c r="AT32" s="6"/>
      <c r="AU32" s="31"/>
    </row>
    <row r="33" spans="1:47" ht="15" customHeight="1" x14ac:dyDescent="0.25">
      <c r="A33" s="1"/>
      <c r="B33" s="61" t="s">
        <v>115</v>
      </c>
      <c r="C33" s="61" t="s">
        <v>126</v>
      </c>
      <c r="D33" s="59" t="s">
        <v>132</v>
      </c>
      <c r="E33" s="55" t="s">
        <v>209</v>
      </c>
      <c r="F33" s="28">
        <f t="shared" ref="F33:F52" si="23">AB33+AU33</f>
        <v>0</v>
      </c>
      <c r="G33" s="42"/>
      <c r="H33" s="42"/>
      <c r="I33" s="42"/>
      <c r="J33" s="42"/>
      <c r="K33" s="43"/>
      <c r="L33" s="42"/>
      <c r="M33" s="42"/>
      <c r="N33" s="42"/>
      <c r="O33" s="42"/>
      <c r="P33" s="15"/>
      <c r="Q33" s="42"/>
      <c r="R33" s="42"/>
      <c r="S33" s="42"/>
      <c r="T33" s="42"/>
      <c r="U33" s="43"/>
      <c r="V33" s="42"/>
      <c r="W33" s="42"/>
      <c r="X33" s="15"/>
      <c r="Y33" s="42"/>
      <c r="Z33" s="42"/>
      <c r="AA33" s="44"/>
      <c r="AB33" s="31">
        <f t="shared" ref="AB33:AB52" si="24">COUNTIF(G33:AA33,"=+")</f>
        <v>0</v>
      </c>
      <c r="AC33" s="42"/>
      <c r="AD33" s="42"/>
      <c r="AE33" s="42"/>
      <c r="AF33" s="43"/>
      <c r="AG33" s="42"/>
      <c r="AH33" s="42"/>
      <c r="AI33" s="42"/>
      <c r="AJ33" s="15"/>
      <c r="AK33" s="42"/>
      <c r="AL33" s="42"/>
      <c r="AM33" s="42"/>
      <c r="AN33" s="43"/>
      <c r="AO33" s="42"/>
      <c r="AP33" s="42"/>
      <c r="AQ33" s="15"/>
      <c r="AR33" s="42"/>
      <c r="AS33" s="42"/>
      <c r="AT33" s="44"/>
      <c r="AU33" s="31">
        <f t="shared" ref="AU33:AU62" si="25">COUNTIF(AC33:AT33,"=+")</f>
        <v>0</v>
      </c>
    </row>
    <row r="34" spans="1:47" ht="60" customHeight="1" x14ac:dyDescent="0.25">
      <c r="A34" s="1"/>
      <c r="B34" s="56"/>
      <c r="C34" s="56"/>
      <c r="D34" s="56"/>
      <c r="E34" s="56"/>
      <c r="F34" s="28">
        <f t="shared" si="23"/>
        <v>0</v>
      </c>
      <c r="G34" s="42"/>
      <c r="H34" s="42"/>
      <c r="I34" s="42"/>
      <c r="J34" s="42"/>
      <c r="K34" s="43"/>
      <c r="L34" s="42"/>
      <c r="M34" s="42"/>
      <c r="N34" s="42"/>
      <c r="O34" s="42"/>
      <c r="P34" s="15"/>
      <c r="Q34" s="42"/>
      <c r="R34" s="42"/>
      <c r="S34" s="42"/>
      <c r="T34" s="42"/>
      <c r="U34" s="43"/>
      <c r="V34" s="42"/>
      <c r="W34" s="42"/>
      <c r="X34" s="15"/>
      <c r="Y34" s="42"/>
      <c r="Z34" s="42"/>
      <c r="AA34" s="44"/>
      <c r="AB34" s="31">
        <f t="shared" si="24"/>
        <v>0</v>
      </c>
      <c r="AC34" s="42"/>
      <c r="AD34" s="42"/>
      <c r="AE34" s="42"/>
      <c r="AF34" s="43"/>
      <c r="AG34" s="42"/>
      <c r="AH34" s="42"/>
      <c r="AI34" s="42"/>
      <c r="AJ34" s="15"/>
      <c r="AK34" s="42"/>
      <c r="AL34" s="42"/>
      <c r="AM34" s="42"/>
      <c r="AN34" s="43"/>
      <c r="AO34" s="42"/>
      <c r="AP34" s="42"/>
      <c r="AQ34" s="15"/>
      <c r="AR34" s="42"/>
      <c r="AS34" s="42"/>
      <c r="AT34" s="44"/>
      <c r="AU34" s="31">
        <f t="shared" si="25"/>
        <v>0</v>
      </c>
    </row>
    <row r="35" spans="1:47" ht="75" customHeight="1" x14ac:dyDescent="0.25">
      <c r="A35" s="1"/>
      <c r="B35" s="25" t="s">
        <v>211</v>
      </c>
      <c r="C35" s="26" t="s">
        <v>212</v>
      </c>
      <c r="D35" s="26" t="s">
        <v>213</v>
      </c>
      <c r="E35" s="27" t="s">
        <v>214</v>
      </c>
      <c r="F35" s="28">
        <f t="shared" si="23"/>
        <v>8</v>
      </c>
      <c r="G35" s="29"/>
      <c r="H35" s="29" t="s">
        <v>138</v>
      </c>
      <c r="I35" s="29"/>
      <c r="J35" s="29"/>
      <c r="K35" s="30"/>
      <c r="L35" s="29" t="s">
        <v>138</v>
      </c>
      <c r="M35" s="29" t="s">
        <v>138</v>
      </c>
      <c r="N35" s="29"/>
      <c r="O35" s="29"/>
      <c r="P35" s="32"/>
      <c r="Q35" s="29"/>
      <c r="R35" s="29"/>
      <c r="S35" s="29"/>
      <c r="T35" s="29"/>
      <c r="U35" s="30"/>
      <c r="V35" s="29"/>
      <c r="W35" s="29"/>
      <c r="X35" s="32"/>
      <c r="Y35" s="29" t="s">
        <v>138</v>
      </c>
      <c r="Z35" s="29"/>
      <c r="AA35" s="34"/>
      <c r="AB35" s="31">
        <f t="shared" si="24"/>
        <v>4</v>
      </c>
      <c r="AC35" s="29"/>
      <c r="AD35" s="29"/>
      <c r="AE35" s="29" t="s">
        <v>138</v>
      </c>
      <c r="AF35" s="30"/>
      <c r="AG35" s="29"/>
      <c r="AH35" s="29"/>
      <c r="AI35" s="29" t="s">
        <v>138</v>
      </c>
      <c r="AJ35" s="32"/>
      <c r="AK35" s="29"/>
      <c r="AL35" s="29" t="s">
        <v>138</v>
      </c>
      <c r="AM35" s="29"/>
      <c r="AN35" s="30"/>
      <c r="AO35" s="29"/>
      <c r="AP35" s="29" t="s">
        <v>138</v>
      </c>
      <c r="AQ35" s="32"/>
      <c r="AR35" s="29"/>
      <c r="AS35" s="29"/>
      <c r="AT35" s="34"/>
      <c r="AU35" s="31">
        <f t="shared" si="25"/>
        <v>4</v>
      </c>
    </row>
    <row r="36" spans="1:47" ht="75" customHeight="1" x14ac:dyDescent="0.25">
      <c r="A36" s="1"/>
      <c r="B36" s="25" t="s">
        <v>215</v>
      </c>
      <c r="C36" s="26" t="s">
        <v>216</v>
      </c>
      <c r="D36" s="26" t="s">
        <v>217</v>
      </c>
      <c r="E36" s="27" t="s">
        <v>218</v>
      </c>
      <c r="F36" s="28">
        <f t="shared" si="23"/>
        <v>7</v>
      </c>
      <c r="G36" s="29"/>
      <c r="H36" s="29"/>
      <c r="I36" s="29"/>
      <c r="J36" s="29"/>
      <c r="K36" s="30"/>
      <c r="L36" s="29"/>
      <c r="M36" s="29"/>
      <c r="N36" s="29"/>
      <c r="O36" s="29"/>
      <c r="P36" s="32"/>
      <c r="Q36" s="29" t="s">
        <v>138</v>
      </c>
      <c r="R36" s="29"/>
      <c r="S36" s="29"/>
      <c r="T36" s="29" t="s">
        <v>138</v>
      </c>
      <c r="U36" s="30"/>
      <c r="V36" s="29" t="s">
        <v>138</v>
      </c>
      <c r="W36" s="29" t="s">
        <v>138</v>
      </c>
      <c r="X36" s="32"/>
      <c r="Y36" s="29"/>
      <c r="Z36" s="29"/>
      <c r="AA36" s="34"/>
      <c r="AB36" s="31">
        <f t="shared" si="24"/>
        <v>4</v>
      </c>
      <c r="AC36" s="29" t="s">
        <v>138</v>
      </c>
      <c r="AD36" s="29"/>
      <c r="AE36" s="29"/>
      <c r="AF36" s="30"/>
      <c r="AG36" s="29"/>
      <c r="AH36" s="29"/>
      <c r="AI36" s="29"/>
      <c r="AJ36" s="32"/>
      <c r="AK36" s="29" t="s">
        <v>138</v>
      </c>
      <c r="AL36" s="29"/>
      <c r="AM36" s="29" t="s">
        <v>138</v>
      </c>
      <c r="AN36" s="30"/>
      <c r="AO36" s="29"/>
      <c r="AP36" s="29"/>
      <c r="AQ36" s="32"/>
      <c r="AR36" s="29"/>
      <c r="AS36" s="29"/>
      <c r="AT36" s="34"/>
      <c r="AU36" s="31">
        <f t="shared" si="25"/>
        <v>3</v>
      </c>
    </row>
    <row r="37" spans="1:47" ht="75" customHeight="1" x14ac:dyDescent="0.25">
      <c r="A37" s="1"/>
      <c r="B37" s="25" t="s">
        <v>219</v>
      </c>
      <c r="C37" s="26" t="s">
        <v>220</v>
      </c>
      <c r="D37" s="26" t="s">
        <v>221</v>
      </c>
      <c r="E37" s="27" t="s">
        <v>222</v>
      </c>
      <c r="F37" s="28">
        <f t="shared" si="23"/>
        <v>5</v>
      </c>
      <c r="G37" s="29"/>
      <c r="H37" s="29"/>
      <c r="I37" s="29"/>
      <c r="J37" s="29" t="s">
        <v>138</v>
      </c>
      <c r="K37" s="30"/>
      <c r="L37" s="29"/>
      <c r="M37" s="29"/>
      <c r="N37" s="29" t="s">
        <v>138</v>
      </c>
      <c r="O37" s="29" t="s">
        <v>138</v>
      </c>
      <c r="P37" s="32"/>
      <c r="Q37" s="29"/>
      <c r="R37" s="29"/>
      <c r="S37" s="29" t="s">
        <v>138</v>
      </c>
      <c r="T37" s="29"/>
      <c r="U37" s="30"/>
      <c r="V37" s="29"/>
      <c r="W37" s="29"/>
      <c r="X37" s="32"/>
      <c r="Y37" s="29"/>
      <c r="Z37" s="29"/>
      <c r="AA37" s="34"/>
      <c r="AB37" s="31">
        <f t="shared" si="24"/>
        <v>4</v>
      </c>
      <c r="AC37" s="29"/>
      <c r="AD37" s="29"/>
      <c r="AE37" s="29"/>
      <c r="AF37" s="30"/>
      <c r="AG37" s="29" t="s">
        <v>138</v>
      </c>
      <c r="AH37" s="29"/>
      <c r="AI37" s="29"/>
      <c r="AJ37" s="32"/>
      <c r="AK37" s="29"/>
      <c r="AL37" s="29"/>
      <c r="AM37" s="29"/>
      <c r="AN37" s="30"/>
      <c r="AO37" s="29"/>
      <c r="AP37" s="29"/>
      <c r="AQ37" s="32"/>
      <c r="AR37" s="29"/>
      <c r="AS37" s="29"/>
      <c r="AT37" s="34"/>
      <c r="AU37" s="31">
        <f t="shared" si="25"/>
        <v>1</v>
      </c>
    </row>
    <row r="38" spans="1:47" ht="75" customHeight="1" x14ac:dyDescent="0.25">
      <c r="A38" s="1"/>
      <c r="B38" s="25" t="s">
        <v>219</v>
      </c>
      <c r="C38" s="26" t="s">
        <v>220</v>
      </c>
      <c r="D38" s="26" t="s">
        <v>223</v>
      </c>
      <c r="E38" s="27" t="s">
        <v>224</v>
      </c>
      <c r="F38" s="28">
        <f t="shared" si="23"/>
        <v>5</v>
      </c>
      <c r="G38" s="29"/>
      <c r="H38" s="29" t="s">
        <v>138</v>
      </c>
      <c r="I38" s="29" t="s">
        <v>138</v>
      </c>
      <c r="J38" s="29"/>
      <c r="K38" s="30"/>
      <c r="L38" s="29"/>
      <c r="M38" s="29"/>
      <c r="N38" s="29"/>
      <c r="O38" s="29"/>
      <c r="P38" s="32"/>
      <c r="Q38" s="29" t="s">
        <v>138</v>
      </c>
      <c r="R38" s="29"/>
      <c r="S38" s="29"/>
      <c r="T38" s="29"/>
      <c r="U38" s="30"/>
      <c r="V38" s="29"/>
      <c r="W38" s="29"/>
      <c r="X38" s="32"/>
      <c r="Y38" s="29" t="s">
        <v>138</v>
      </c>
      <c r="Z38" s="29"/>
      <c r="AA38" s="34"/>
      <c r="AB38" s="31">
        <f t="shared" si="24"/>
        <v>4</v>
      </c>
      <c r="AC38" s="29"/>
      <c r="AD38" s="29"/>
      <c r="AE38" s="29"/>
      <c r="AF38" s="30"/>
      <c r="AG38" s="29"/>
      <c r="AH38" s="29"/>
      <c r="AI38" s="29"/>
      <c r="AJ38" s="32"/>
      <c r="AK38" s="29"/>
      <c r="AL38" s="29"/>
      <c r="AM38" s="29"/>
      <c r="AN38" s="30"/>
      <c r="AO38" s="29"/>
      <c r="AP38" s="29"/>
      <c r="AQ38" s="32"/>
      <c r="AR38" s="29" t="s">
        <v>138</v>
      </c>
      <c r="AS38" s="29"/>
      <c r="AT38" s="34"/>
      <c r="AU38" s="31">
        <f t="shared" si="25"/>
        <v>1</v>
      </c>
    </row>
    <row r="39" spans="1:47" ht="75" customHeight="1" x14ac:dyDescent="0.25">
      <c r="A39" s="1"/>
      <c r="B39" s="25" t="s">
        <v>219</v>
      </c>
      <c r="C39" s="26" t="s">
        <v>220</v>
      </c>
      <c r="D39" s="26" t="s">
        <v>225</v>
      </c>
      <c r="E39" s="27" t="s">
        <v>226</v>
      </c>
      <c r="F39" s="28">
        <f t="shared" si="23"/>
        <v>2</v>
      </c>
      <c r="G39" s="29"/>
      <c r="H39" s="29"/>
      <c r="I39" s="29"/>
      <c r="J39" s="29"/>
      <c r="K39" s="30"/>
      <c r="L39" s="29"/>
      <c r="M39" s="29"/>
      <c r="N39" s="29"/>
      <c r="O39" s="29"/>
      <c r="P39" s="32"/>
      <c r="Q39" s="29"/>
      <c r="R39" s="29" t="s">
        <v>138</v>
      </c>
      <c r="S39" s="29"/>
      <c r="T39" s="29"/>
      <c r="U39" s="30"/>
      <c r="V39" s="29"/>
      <c r="W39" s="29"/>
      <c r="X39" s="32"/>
      <c r="Y39" s="29"/>
      <c r="Z39" s="29"/>
      <c r="AA39" s="34"/>
      <c r="AB39" s="31">
        <f t="shared" si="24"/>
        <v>1</v>
      </c>
      <c r="AC39" s="29"/>
      <c r="AD39" s="29"/>
      <c r="AE39" s="29"/>
      <c r="AF39" s="30"/>
      <c r="AG39" s="29"/>
      <c r="AH39" s="29"/>
      <c r="AI39" s="29"/>
      <c r="AJ39" s="32"/>
      <c r="AK39" s="29"/>
      <c r="AL39" s="29"/>
      <c r="AM39" s="29" t="s">
        <v>138</v>
      </c>
      <c r="AN39" s="30"/>
      <c r="AO39" s="29"/>
      <c r="AP39" s="29"/>
      <c r="AQ39" s="32"/>
      <c r="AR39" s="29"/>
      <c r="AS39" s="29"/>
      <c r="AT39" s="34"/>
      <c r="AU39" s="31">
        <f t="shared" si="25"/>
        <v>1</v>
      </c>
    </row>
    <row r="40" spans="1:47" ht="75" customHeight="1" x14ac:dyDescent="0.25">
      <c r="A40" s="1"/>
      <c r="B40" s="25" t="s">
        <v>211</v>
      </c>
      <c r="C40" s="26" t="s">
        <v>227</v>
      </c>
      <c r="D40" s="26" t="s">
        <v>228</v>
      </c>
      <c r="E40" s="27" t="s">
        <v>229</v>
      </c>
      <c r="F40" s="28">
        <f t="shared" si="23"/>
        <v>3</v>
      </c>
      <c r="G40" s="29"/>
      <c r="H40" s="29"/>
      <c r="I40" s="29"/>
      <c r="J40" s="29"/>
      <c r="K40" s="30"/>
      <c r="L40" s="29"/>
      <c r="M40" s="29"/>
      <c r="N40" s="29"/>
      <c r="O40" s="29"/>
      <c r="P40" s="32"/>
      <c r="Q40" s="29"/>
      <c r="R40" s="29"/>
      <c r="S40" s="29"/>
      <c r="T40" s="29"/>
      <c r="U40" s="30"/>
      <c r="V40" s="29"/>
      <c r="W40" s="29" t="s">
        <v>138</v>
      </c>
      <c r="X40" s="32"/>
      <c r="Y40" s="29"/>
      <c r="Z40" s="29"/>
      <c r="AA40" s="34"/>
      <c r="AB40" s="31">
        <f t="shared" si="24"/>
        <v>1</v>
      </c>
      <c r="AC40" s="29"/>
      <c r="AD40" s="29"/>
      <c r="AE40" s="29"/>
      <c r="AF40" s="30"/>
      <c r="AG40" s="29"/>
      <c r="AH40" s="29"/>
      <c r="AI40" s="29" t="s">
        <v>138</v>
      </c>
      <c r="AJ40" s="32"/>
      <c r="AK40" s="29"/>
      <c r="AL40" s="29" t="s">
        <v>138</v>
      </c>
      <c r="AM40" s="29"/>
      <c r="AN40" s="30"/>
      <c r="AO40" s="29"/>
      <c r="AP40" s="29"/>
      <c r="AQ40" s="32"/>
      <c r="AR40" s="29"/>
      <c r="AS40" s="29"/>
      <c r="AT40" s="34"/>
      <c r="AU40" s="31">
        <f t="shared" si="25"/>
        <v>2</v>
      </c>
    </row>
    <row r="41" spans="1:47" ht="75" customHeight="1" x14ac:dyDescent="0.25">
      <c r="A41" s="1"/>
      <c r="B41" s="25" t="s">
        <v>230</v>
      </c>
      <c r="C41" s="26" t="s">
        <v>231</v>
      </c>
      <c r="D41" s="26" t="s">
        <v>232</v>
      </c>
      <c r="E41" s="27" t="s">
        <v>233</v>
      </c>
      <c r="F41" s="28">
        <f t="shared" si="23"/>
        <v>12</v>
      </c>
      <c r="G41" s="29" t="s">
        <v>138</v>
      </c>
      <c r="H41" s="29"/>
      <c r="I41" s="29" t="s">
        <v>138</v>
      </c>
      <c r="J41" s="29" t="s">
        <v>138</v>
      </c>
      <c r="K41" s="30"/>
      <c r="L41" s="29"/>
      <c r="M41" s="29"/>
      <c r="N41" s="29" t="s">
        <v>138</v>
      </c>
      <c r="O41" s="29" t="s">
        <v>138</v>
      </c>
      <c r="P41" s="32"/>
      <c r="Q41" s="29"/>
      <c r="R41" s="29" t="s">
        <v>138</v>
      </c>
      <c r="S41" s="29" t="s">
        <v>138</v>
      </c>
      <c r="T41" s="29"/>
      <c r="U41" s="30"/>
      <c r="V41" s="29"/>
      <c r="W41" s="29"/>
      <c r="X41" s="32"/>
      <c r="Y41" s="29"/>
      <c r="Z41" s="29"/>
      <c r="AA41" s="34"/>
      <c r="AB41" s="31">
        <f t="shared" si="24"/>
        <v>7</v>
      </c>
      <c r="AC41" s="29" t="s">
        <v>138</v>
      </c>
      <c r="AD41" s="29" t="s">
        <v>138</v>
      </c>
      <c r="AE41" s="29"/>
      <c r="AF41" s="30"/>
      <c r="AG41" s="29"/>
      <c r="AH41" s="29" t="s">
        <v>138</v>
      </c>
      <c r="AI41" s="29"/>
      <c r="AJ41" s="32"/>
      <c r="AK41" s="29"/>
      <c r="AL41" s="29"/>
      <c r="AM41" s="29"/>
      <c r="AN41" s="30"/>
      <c r="AO41" s="29" t="s">
        <v>138</v>
      </c>
      <c r="AP41" s="29"/>
      <c r="AQ41" s="32"/>
      <c r="AR41" s="29"/>
      <c r="AS41" s="29" t="s">
        <v>138</v>
      </c>
      <c r="AT41" s="34"/>
      <c r="AU41" s="31">
        <f t="shared" si="25"/>
        <v>5</v>
      </c>
    </row>
    <row r="42" spans="1:47" ht="75" customHeight="1" x14ac:dyDescent="0.25">
      <c r="A42" s="1"/>
      <c r="B42" s="25" t="s">
        <v>234</v>
      </c>
      <c r="C42" s="26" t="s">
        <v>235</v>
      </c>
      <c r="D42" s="26" t="s">
        <v>236</v>
      </c>
      <c r="E42" s="27" t="s">
        <v>237</v>
      </c>
      <c r="F42" s="28">
        <f t="shared" si="23"/>
        <v>3</v>
      </c>
      <c r="G42" s="29"/>
      <c r="H42" s="29"/>
      <c r="I42" s="29"/>
      <c r="J42" s="29"/>
      <c r="K42" s="30"/>
      <c r="L42" s="29"/>
      <c r="M42" s="29"/>
      <c r="N42" s="29"/>
      <c r="O42" s="29"/>
      <c r="P42" s="32"/>
      <c r="Q42" s="29"/>
      <c r="R42" s="29"/>
      <c r="S42" s="29"/>
      <c r="T42" s="29"/>
      <c r="U42" s="30"/>
      <c r="V42" s="29"/>
      <c r="W42" s="29"/>
      <c r="X42" s="32"/>
      <c r="Y42" s="29"/>
      <c r="Z42" s="29" t="s">
        <v>138</v>
      </c>
      <c r="AA42" s="34"/>
      <c r="AB42" s="31">
        <f t="shared" si="24"/>
        <v>1</v>
      </c>
      <c r="AC42" s="29"/>
      <c r="AD42" s="29"/>
      <c r="AE42" s="29"/>
      <c r="AF42" s="30"/>
      <c r="AG42" s="29"/>
      <c r="AH42" s="29" t="s">
        <v>138</v>
      </c>
      <c r="AI42" s="29"/>
      <c r="AJ42" s="32"/>
      <c r="AK42" s="29"/>
      <c r="AL42" s="29"/>
      <c r="AM42" s="29"/>
      <c r="AN42" s="30"/>
      <c r="AO42" s="29" t="s">
        <v>138</v>
      </c>
      <c r="AP42" s="29"/>
      <c r="AQ42" s="32"/>
      <c r="AR42" s="29"/>
      <c r="AS42" s="29"/>
      <c r="AT42" s="34"/>
      <c r="AU42" s="31">
        <f t="shared" si="25"/>
        <v>2</v>
      </c>
    </row>
    <row r="43" spans="1:47" ht="75" customHeight="1" x14ac:dyDescent="0.25">
      <c r="A43" s="1"/>
      <c r="B43" s="25" t="s">
        <v>211</v>
      </c>
      <c r="C43" s="26" t="s">
        <v>238</v>
      </c>
      <c r="D43" s="26" t="s">
        <v>239</v>
      </c>
      <c r="E43" s="27" t="s">
        <v>240</v>
      </c>
      <c r="F43" s="28">
        <f t="shared" si="23"/>
        <v>4</v>
      </c>
      <c r="G43" s="29"/>
      <c r="H43" s="29"/>
      <c r="I43" s="29"/>
      <c r="J43" s="29"/>
      <c r="K43" s="30"/>
      <c r="L43" s="29"/>
      <c r="M43" s="29"/>
      <c r="N43" s="29"/>
      <c r="O43" s="29"/>
      <c r="P43" s="32"/>
      <c r="Q43" s="29"/>
      <c r="R43" s="29"/>
      <c r="S43" s="29"/>
      <c r="T43" s="29" t="s">
        <v>138</v>
      </c>
      <c r="U43" s="30"/>
      <c r="V43" s="29" t="s">
        <v>138</v>
      </c>
      <c r="W43" s="29" t="s">
        <v>138</v>
      </c>
      <c r="X43" s="32"/>
      <c r="Y43" s="29"/>
      <c r="Z43" s="29"/>
      <c r="AA43" s="34"/>
      <c r="AB43" s="31">
        <f t="shared" si="24"/>
        <v>3</v>
      </c>
      <c r="AC43" s="29"/>
      <c r="AD43" s="29"/>
      <c r="AE43" s="29"/>
      <c r="AF43" s="30"/>
      <c r="AG43" s="29"/>
      <c r="AH43" s="29"/>
      <c r="AI43" s="29" t="s">
        <v>138</v>
      </c>
      <c r="AJ43" s="32"/>
      <c r="AK43" s="29"/>
      <c r="AL43" s="29"/>
      <c r="AM43" s="29"/>
      <c r="AN43" s="30"/>
      <c r="AO43" s="29"/>
      <c r="AP43" s="29"/>
      <c r="AQ43" s="32"/>
      <c r="AR43" s="29"/>
      <c r="AS43" s="29"/>
      <c r="AT43" s="34"/>
      <c r="AU43" s="31">
        <f t="shared" si="25"/>
        <v>1</v>
      </c>
    </row>
    <row r="44" spans="1:47" ht="75" customHeight="1" x14ac:dyDescent="0.25">
      <c r="A44" s="1"/>
      <c r="B44" s="25" t="s">
        <v>211</v>
      </c>
      <c r="C44" s="26" t="s">
        <v>241</v>
      </c>
      <c r="D44" s="26" t="s">
        <v>242</v>
      </c>
      <c r="E44" s="27" t="s">
        <v>243</v>
      </c>
      <c r="F44" s="28">
        <f t="shared" si="23"/>
        <v>6</v>
      </c>
      <c r="G44" s="29" t="s">
        <v>138</v>
      </c>
      <c r="H44" s="29"/>
      <c r="I44" s="29"/>
      <c r="J44" s="29"/>
      <c r="K44" s="30"/>
      <c r="L44" s="29" t="s">
        <v>138</v>
      </c>
      <c r="M44" s="29" t="s">
        <v>138</v>
      </c>
      <c r="N44" s="29"/>
      <c r="O44" s="29"/>
      <c r="P44" s="32"/>
      <c r="Q44" s="29"/>
      <c r="R44" s="29"/>
      <c r="S44" s="29"/>
      <c r="T44" s="29"/>
      <c r="U44" s="30"/>
      <c r="V44" s="29"/>
      <c r="W44" s="29"/>
      <c r="X44" s="32"/>
      <c r="Y44" s="29" t="s">
        <v>138</v>
      </c>
      <c r="Z44" s="29"/>
      <c r="AA44" s="34"/>
      <c r="AB44" s="31">
        <f t="shared" si="24"/>
        <v>4</v>
      </c>
      <c r="AC44" s="29"/>
      <c r="AD44" s="29" t="s">
        <v>138</v>
      </c>
      <c r="AE44" s="29"/>
      <c r="AF44" s="30"/>
      <c r="AG44" s="29"/>
      <c r="AH44" s="29"/>
      <c r="AI44" s="29"/>
      <c r="AJ44" s="32"/>
      <c r="AK44" s="29"/>
      <c r="AL44" s="29"/>
      <c r="AM44" s="29"/>
      <c r="AN44" s="30"/>
      <c r="AO44" s="29"/>
      <c r="AP44" s="29" t="s">
        <v>138</v>
      </c>
      <c r="AQ44" s="32"/>
      <c r="AR44" s="29"/>
      <c r="AS44" s="29"/>
      <c r="AT44" s="34"/>
      <c r="AU44" s="31">
        <f t="shared" si="25"/>
        <v>2</v>
      </c>
    </row>
    <row r="45" spans="1:47" ht="75" customHeight="1" x14ac:dyDescent="0.25">
      <c r="A45" s="1"/>
      <c r="B45" s="25" t="s">
        <v>211</v>
      </c>
      <c r="C45" s="26" t="s">
        <v>244</v>
      </c>
      <c r="D45" s="26" t="s">
        <v>245</v>
      </c>
      <c r="E45" s="27" t="s">
        <v>246</v>
      </c>
      <c r="F45" s="28">
        <f t="shared" si="23"/>
        <v>2</v>
      </c>
      <c r="G45" s="29" t="s">
        <v>138</v>
      </c>
      <c r="H45" s="29"/>
      <c r="I45" s="29"/>
      <c r="J45" s="29"/>
      <c r="K45" s="30"/>
      <c r="L45" s="29"/>
      <c r="M45" s="29"/>
      <c r="N45" s="29"/>
      <c r="O45" s="29"/>
      <c r="P45" s="32"/>
      <c r="Q45" s="29"/>
      <c r="R45" s="29"/>
      <c r="S45" s="29"/>
      <c r="T45" s="29"/>
      <c r="U45" s="30"/>
      <c r="V45" s="29"/>
      <c r="W45" s="29"/>
      <c r="X45" s="32"/>
      <c r="Y45" s="29"/>
      <c r="Z45" s="29"/>
      <c r="AA45" s="34"/>
      <c r="AB45" s="31">
        <f t="shared" si="24"/>
        <v>1</v>
      </c>
      <c r="AC45" s="29"/>
      <c r="AD45" s="29" t="s">
        <v>138</v>
      </c>
      <c r="AE45" s="29"/>
      <c r="AF45" s="30"/>
      <c r="AG45" s="29"/>
      <c r="AH45" s="29"/>
      <c r="AI45" s="29"/>
      <c r="AJ45" s="32"/>
      <c r="AK45" s="29"/>
      <c r="AL45" s="29"/>
      <c r="AM45" s="29"/>
      <c r="AN45" s="30"/>
      <c r="AO45" s="29"/>
      <c r="AP45" s="29"/>
      <c r="AQ45" s="32"/>
      <c r="AR45" s="29"/>
      <c r="AS45" s="29"/>
      <c r="AT45" s="34"/>
      <c r="AU45" s="31">
        <f t="shared" si="25"/>
        <v>1</v>
      </c>
    </row>
    <row r="46" spans="1:47" ht="75" customHeight="1" x14ac:dyDescent="0.25">
      <c r="A46" s="1"/>
      <c r="B46" s="25" t="s">
        <v>247</v>
      </c>
      <c r="C46" s="26" t="s">
        <v>248</v>
      </c>
      <c r="D46" s="26" t="s">
        <v>249</v>
      </c>
      <c r="E46" s="27" t="s">
        <v>250</v>
      </c>
      <c r="F46" s="28">
        <f t="shared" si="23"/>
        <v>1</v>
      </c>
      <c r="G46" s="29"/>
      <c r="H46" s="29"/>
      <c r="I46" s="29"/>
      <c r="J46" s="29"/>
      <c r="K46" s="30"/>
      <c r="L46" s="29"/>
      <c r="M46" s="29"/>
      <c r="N46" s="29"/>
      <c r="O46" s="29"/>
      <c r="P46" s="32"/>
      <c r="Q46" s="29"/>
      <c r="R46" s="29"/>
      <c r="S46" s="29"/>
      <c r="T46" s="29"/>
      <c r="U46" s="30"/>
      <c r="V46" s="29"/>
      <c r="W46" s="29"/>
      <c r="X46" s="32"/>
      <c r="Y46" s="29"/>
      <c r="Z46" s="29" t="s">
        <v>138</v>
      </c>
      <c r="AA46" s="34"/>
      <c r="AB46" s="31">
        <f t="shared" si="24"/>
        <v>1</v>
      </c>
      <c r="AC46" s="29"/>
      <c r="AD46" s="29"/>
      <c r="AE46" s="29"/>
      <c r="AF46" s="30"/>
      <c r="AG46" s="29"/>
      <c r="AH46" s="29"/>
      <c r="AI46" s="29"/>
      <c r="AJ46" s="32"/>
      <c r="AK46" s="29"/>
      <c r="AL46" s="29"/>
      <c r="AM46" s="29"/>
      <c r="AN46" s="30"/>
      <c r="AO46" s="29"/>
      <c r="AP46" s="29"/>
      <c r="AQ46" s="32"/>
      <c r="AR46" s="29"/>
      <c r="AS46" s="29"/>
      <c r="AT46" s="34"/>
      <c r="AU46" s="31">
        <f t="shared" si="25"/>
        <v>0</v>
      </c>
    </row>
    <row r="47" spans="1:47" ht="75" customHeight="1" x14ac:dyDescent="0.25">
      <c r="A47" s="1"/>
      <c r="B47" s="25" t="s">
        <v>251</v>
      </c>
      <c r="C47" s="26" t="s">
        <v>252</v>
      </c>
      <c r="D47" s="26" t="s">
        <v>253</v>
      </c>
      <c r="E47" s="27" t="s">
        <v>254</v>
      </c>
      <c r="F47" s="28">
        <f t="shared" si="23"/>
        <v>3</v>
      </c>
      <c r="G47" s="29"/>
      <c r="H47" s="29"/>
      <c r="I47" s="29"/>
      <c r="J47" s="29"/>
      <c r="K47" s="30"/>
      <c r="L47" s="29" t="s">
        <v>138</v>
      </c>
      <c r="M47" s="29"/>
      <c r="N47" s="29"/>
      <c r="O47" s="29"/>
      <c r="P47" s="32"/>
      <c r="Q47" s="29"/>
      <c r="R47" s="29"/>
      <c r="S47" s="29"/>
      <c r="T47" s="29"/>
      <c r="U47" s="30"/>
      <c r="V47" s="29"/>
      <c r="W47" s="29"/>
      <c r="X47" s="32"/>
      <c r="Y47" s="29"/>
      <c r="Z47" s="29"/>
      <c r="AA47" s="34"/>
      <c r="AB47" s="31">
        <f t="shared" si="24"/>
        <v>1</v>
      </c>
      <c r="AC47" s="29"/>
      <c r="AD47" s="29"/>
      <c r="AE47" s="29"/>
      <c r="AF47" s="30"/>
      <c r="AG47" s="29" t="s">
        <v>138</v>
      </c>
      <c r="AH47" s="29"/>
      <c r="AI47" s="29"/>
      <c r="AJ47" s="32"/>
      <c r="AK47" s="29"/>
      <c r="AL47" s="29"/>
      <c r="AM47" s="29"/>
      <c r="AN47" s="30"/>
      <c r="AO47" s="29"/>
      <c r="AP47" s="29"/>
      <c r="AQ47" s="32"/>
      <c r="AR47" s="29" t="s">
        <v>138</v>
      </c>
      <c r="AS47" s="29"/>
      <c r="AT47" s="34"/>
      <c r="AU47" s="31">
        <f t="shared" si="25"/>
        <v>2</v>
      </c>
    </row>
    <row r="48" spans="1:47" ht="75" customHeight="1" x14ac:dyDescent="0.25">
      <c r="A48" s="1"/>
      <c r="B48" s="25" t="s">
        <v>211</v>
      </c>
      <c r="C48" s="26" t="s">
        <v>255</v>
      </c>
      <c r="D48" s="26" t="s">
        <v>256</v>
      </c>
      <c r="E48" s="27" t="s">
        <v>257</v>
      </c>
      <c r="F48" s="28">
        <f t="shared" si="23"/>
        <v>1</v>
      </c>
      <c r="G48" s="29"/>
      <c r="H48" s="29"/>
      <c r="I48" s="29"/>
      <c r="J48" s="29"/>
      <c r="K48" s="30"/>
      <c r="L48" s="29"/>
      <c r="M48" s="29"/>
      <c r="N48" s="29"/>
      <c r="O48" s="29"/>
      <c r="P48" s="32"/>
      <c r="Q48" s="29"/>
      <c r="R48" s="29"/>
      <c r="S48" s="29"/>
      <c r="T48" s="29" t="s">
        <v>138</v>
      </c>
      <c r="U48" s="30"/>
      <c r="V48" s="29"/>
      <c r="W48" s="29"/>
      <c r="X48" s="32"/>
      <c r="Y48" s="29"/>
      <c r="Z48" s="29"/>
      <c r="AA48" s="34"/>
      <c r="AB48" s="31">
        <f t="shared" si="24"/>
        <v>1</v>
      </c>
      <c r="AC48" s="29"/>
      <c r="AD48" s="29"/>
      <c r="AE48" s="29"/>
      <c r="AF48" s="30"/>
      <c r="AG48" s="29"/>
      <c r="AH48" s="29"/>
      <c r="AI48" s="29"/>
      <c r="AJ48" s="32"/>
      <c r="AK48" s="29"/>
      <c r="AL48" s="29"/>
      <c r="AM48" s="29"/>
      <c r="AN48" s="30"/>
      <c r="AO48" s="29"/>
      <c r="AP48" s="29"/>
      <c r="AQ48" s="32"/>
      <c r="AR48" s="29"/>
      <c r="AS48" s="29"/>
      <c r="AT48" s="34"/>
      <c r="AU48" s="31">
        <f t="shared" si="25"/>
        <v>0</v>
      </c>
    </row>
    <row r="49" spans="1:47" ht="75" customHeight="1" x14ac:dyDescent="0.25">
      <c r="A49" s="1"/>
      <c r="B49" s="25" t="s">
        <v>211</v>
      </c>
      <c r="C49" s="26" t="s">
        <v>258</v>
      </c>
      <c r="D49" s="26" t="s">
        <v>259</v>
      </c>
      <c r="E49" s="27" t="s">
        <v>260</v>
      </c>
      <c r="F49" s="28">
        <f t="shared" si="23"/>
        <v>0</v>
      </c>
      <c r="G49" s="29"/>
      <c r="H49" s="29"/>
      <c r="I49" s="29"/>
      <c r="J49" s="29"/>
      <c r="K49" s="30"/>
      <c r="L49" s="29"/>
      <c r="M49" s="29"/>
      <c r="N49" s="29"/>
      <c r="O49" s="29"/>
      <c r="P49" s="32"/>
      <c r="Q49" s="29"/>
      <c r="R49" s="29"/>
      <c r="S49" s="29"/>
      <c r="T49" s="29"/>
      <c r="U49" s="30"/>
      <c r="V49" s="29"/>
      <c r="W49" s="29"/>
      <c r="X49" s="32"/>
      <c r="Y49" s="29"/>
      <c r="Z49" s="29"/>
      <c r="AA49" s="34"/>
      <c r="AB49" s="31">
        <f t="shared" si="24"/>
        <v>0</v>
      </c>
      <c r="AC49" s="29"/>
      <c r="AD49" s="29"/>
      <c r="AE49" s="29"/>
      <c r="AF49" s="30"/>
      <c r="AG49" s="29"/>
      <c r="AH49" s="29"/>
      <c r="AI49" s="29"/>
      <c r="AJ49" s="32"/>
      <c r="AK49" s="29"/>
      <c r="AL49" s="29"/>
      <c r="AM49" s="29"/>
      <c r="AN49" s="30"/>
      <c r="AO49" s="29"/>
      <c r="AP49" s="29"/>
      <c r="AQ49" s="32"/>
      <c r="AR49" s="29"/>
      <c r="AS49" s="29"/>
      <c r="AT49" s="34"/>
      <c r="AU49" s="31">
        <f t="shared" si="25"/>
        <v>0</v>
      </c>
    </row>
    <row r="50" spans="1:47" ht="75" customHeight="1" x14ac:dyDescent="0.25">
      <c r="A50" s="1"/>
      <c r="B50" s="25" t="s">
        <v>211</v>
      </c>
      <c r="C50" s="26" t="s">
        <v>261</v>
      </c>
      <c r="D50" s="26" t="s">
        <v>262</v>
      </c>
      <c r="E50" s="27" t="s">
        <v>263</v>
      </c>
      <c r="F50" s="28">
        <f t="shared" si="23"/>
        <v>2</v>
      </c>
      <c r="G50" s="29"/>
      <c r="H50" s="29"/>
      <c r="I50" s="29"/>
      <c r="J50" s="29"/>
      <c r="K50" s="30"/>
      <c r="L50" s="29"/>
      <c r="M50" s="29"/>
      <c r="N50" s="29"/>
      <c r="O50" s="29"/>
      <c r="P50" s="32"/>
      <c r="Q50" s="29"/>
      <c r="R50" s="29"/>
      <c r="S50" s="29"/>
      <c r="T50" s="29"/>
      <c r="U50" s="30"/>
      <c r="V50" s="29"/>
      <c r="W50" s="29"/>
      <c r="X50" s="32"/>
      <c r="Y50" s="29"/>
      <c r="Z50" s="29"/>
      <c r="AA50" s="34"/>
      <c r="AB50" s="31">
        <f t="shared" si="24"/>
        <v>0</v>
      </c>
      <c r="AC50" s="29"/>
      <c r="AD50" s="29"/>
      <c r="AE50" s="29"/>
      <c r="AF50" s="30"/>
      <c r="AG50" s="29"/>
      <c r="AH50" s="29"/>
      <c r="AI50" s="29" t="s">
        <v>138</v>
      </c>
      <c r="AJ50" s="32"/>
      <c r="AK50" s="29"/>
      <c r="AL50" s="29"/>
      <c r="AM50" s="29" t="s">
        <v>138</v>
      </c>
      <c r="AN50" s="30"/>
      <c r="AO50" s="29"/>
      <c r="AP50" s="29"/>
      <c r="AQ50" s="32"/>
      <c r="AR50" s="29"/>
      <c r="AS50" s="29"/>
      <c r="AT50" s="34"/>
      <c r="AU50" s="31">
        <f t="shared" si="25"/>
        <v>2</v>
      </c>
    </row>
    <row r="51" spans="1:47" ht="75" customHeight="1" x14ac:dyDescent="0.25">
      <c r="A51" s="1"/>
      <c r="B51" s="25" t="s">
        <v>211</v>
      </c>
      <c r="C51" s="26" t="s">
        <v>265</v>
      </c>
      <c r="D51" s="26" t="s">
        <v>266</v>
      </c>
      <c r="E51" s="27" t="s">
        <v>267</v>
      </c>
      <c r="F51" s="28">
        <f t="shared" si="23"/>
        <v>1</v>
      </c>
      <c r="G51" s="29"/>
      <c r="H51" s="29"/>
      <c r="I51" s="29"/>
      <c r="J51" s="29"/>
      <c r="K51" s="30"/>
      <c r="L51" s="29"/>
      <c r="M51" s="29"/>
      <c r="N51" s="29"/>
      <c r="O51" s="29"/>
      <c r="P51" s="32"/>
      <c r="Q51" s="29"/>
      <c r="R51" s="29"/>
      <c r="S51" s="29"/>
      <c r="T51" s="29"/>
      <c r="U51" s="30"/>
      <c r="V51" s="29"/>
      <c r="W51" s="29"/>
      <c r="X51" s="32"/>
      <c r="Y51" s="29"/>
      <c r="Z51" s="29"/>
      <c r="AA51" s="34"/>
      <c r="AB51" s="31">
        <f t="shared" si="24"/>
        <v>0</v>
      </c>
      <c r="AC51" s="29" t="s">
        <v>138</v>
      </c>
      <c r="AD51" s="29"/>
      <c r="AE51" s="29"/>
      <c r="AF51" s="30"/>
      <c r="AG51" s="29"/>
      <c r="AH51" s="29"/>
      <c r="AI51" s="29"/>
      <c r="AJ51" s="32"/>
      <c r="AK51" s="29"/>
      <c r="AL51" s="29"/>
      <c r="AM51" s="29"/>
      <c r="AN51" s="30"/>
      <c r="AO51" s="29"/>
      <c r="AP51" s="29"/>
      <c r="AQ51" s="32"/>
      <c r="AR51" s="29"/>
      <c r="AS51" s="29"/>
      <c r="AT51" s="34"/>
      <c r="AU51" s="31">
        <f t="shared" si="25"/>
        <v>1</v>
      </c>
    </row>
    <row r="52" spans="1:47" ht="75" customHeight="1" x14ac:dyDescent="0.25">
      <c r="A52" s="1"/>
      <c r="B52" s="25" t="s">
        <v>211</v>
      </c>
      <c r="C52" s="26" t="s">
        <v>268</v>
      </c>
      <c r="D52" s="26" t="s">
        <v>269</v>
      </c>
      <c r="E52" s="27" t="s">
        <v>270</v>
      </c>
      <c r="F52" s="28">
        <f t="shared" si="23"/>
        <v>2</v>
      </c>
      <c r="G52" s="29"/>
      <c r="H52" s="29"/>
      <c r="I52" s="29"/>
      <c r="J52" s="29"/>
      <c r="K52" s="30"/>
      <c r="L52" s="29"/>
      <c r="M52" s="29"/>
      <c r="N52" s="29"/>
      <c r="O52" s="29"/>
      <c r="P52" s="32"/>
      <c r="Q52" s="29"/>
      <c r="R52" s="29"/>
      <c r="S52" s="29"/>
      <c r="T52" s="29"/>
      <c r="U52" s="30"/>
      <c r="V52" s="29"/>
      <c r="W52" s="29"/>
      <c r="X52" s="32"/>
      <c r="Y52" s="29"/>
      <c r="Z52" s="29"/>
      <c r="AA52" s="34"/>
      <c r="AB52" s="31">
        <f t="shared" si="24"/>
        <v>0</v>
      </c>
      <c r="AC52" s="29" t="s">
        <v>138</v>
      </c>
      <c r="AD52" s="29"/>
      <c r="AE52" s="29" t="s">
        <v>138</v>
      </c>
      <c r="AF52" s="30"/>
      <c r="AG52" s="29"/>
      <c r="AH52" s="29"/>
      <c r="AI52" s="29"/>
      <c r="AJ52" s="32"/>
      <c r="AK52" s="29"/>
      <c r="AL52" s="29"/>
      <c r="AM52" s="29"/>
      <c r="AN52" s="30"/>
      <c r="AO52" s="29"/>
      <c r="AP52" s="29"/>
      <c r="AQ52" s="32"/>
      <c r="AR52" s="29"/>
      <c r="AS52" s="29"/>
      <c r="AT52" s="34"/>
      <c r="AU52" s="31">
        <f t="shared" si="25"/>
        <v>2</v>
      </c>
    </row>
    <row r="53" spans="1:47" ht="19.5" customHeight="1" x14ac:dyDescent="0.25">
      <c r="A53" s="1"/>
      <c r="B53" s="1"/>
      <c r="C53" s="1"/>
      <c r="D53" s="37"/>
      <c r="E53" s="38"/>
      <c r="F53" s="28"/>
      <c r="G53" s="39">
        <f t="shared" ref="G53:J53" si="26">COUNTIF(G35:G52,"=+")</f>
        <v>3</v>
      </c>
      <c r="H53" s="39">
        <f t="shared" si="26"/>
        <v>2</v>
      </c>
      <c r="I53" s="39">
        <f t="shared" si="26"/>
        <v>2</v>
      </c>
      <c r="J53" s="39">
        <f t="shared" si="26"/>
        <v>2</v>
      </c>
      <c r="K53" s="40"/>
      <c r="L53" s="39">
        <f t="shared" ref="L53:O53" si="27">COUNTIF(L35:L52,"=+")</f>
        <v>3</v>
      </c>
      <c r="M53" s="39">
        <f t="shared" si="27"/>
        <v>2</v>
      </c>
      <c r="N53" s="39">
        <f t="shared" si="27"/>
        <v>2</v>
      </c>
      <c r="O53" s="39">
        <f t="shared" si="27"/>
        <v>2</v>
      </c>
      <c r="P53" s="41"/>
      <c r="Q53" s="39">
        <f t="shared" ref="Q53:T53" si="28">COUNTIF(Q35:Q52,"=+")</f>
        <v>2</v>
      </c>
      <c r="R53" s="39">
        <f t="shared" si="28"/>
        <v>2</v>
      </c>
      <c r="S53" s="39">
        <f t="shared" si="28"/>
        <v>2</v>
      </c>
      <c r="T53" s="39">
        <f t="shared" si="28"/>
        <v>3</v>
      </c>
      <c r="U53" s="40"/>
      <c r="V53" s="39">
        <f t="shared" ref="V53:W53" si="29">COUNTIF(V35:V52,"=+")</f>
        <v>2</v>
      </c>
      <c r="W53" s="39">
        <f t="shared" si="29"/>
        <v>3</v>
      </c>
      <c r="X53" s="41"/>
      <c r="Y53" s="39">
        <f t="shared" ref="Y53:Z53" si="30">COUNTIF(Y35:Y52,"=+")</f>
        <v>3</v>
      </c>
      <c r="Z53" s="39">
        <f t="shared" si="30"/>
        <v>2</v>
      </c>
      <c r="AA53" s="6"/>
      <c r="AB53" s="31"/>
      <c r="AC53" s="39">
        <f t="shared" ref="AC53:AE53" si="31">COUNTIF(AC35:AC52,"=+")</f>
        <v>4</v>
      </c>
      <c r="AD53" s="39">
        <f t="shared" si="31"/>
        <v>3</v>
      </c>
      <c r="AE53" s="39">
        <f t="shared" si="31"/>
        <v>2</v>
      </c>
      <c r="AF53" s="40">
        <f>COUNTIF(AF32:AF52,"=+")</f>
        <v>0</v>
      </c>
      <c r="AG53" s="39">
        <f t="shared" ref="AG53:AI53" si="32">COUNTIF(AG35:AG52,"=+")</f>
        <v>2</v>
      </c>
      <c r="AH53" s="39">
        <f t="shared" si="32"/>
        <v>2</v>
      </c>
      <c r="AI53" s="39">
        <f t="shared" si="32"/>
        <v>4</v>
      </c>
      <c r="AJ53" s="41">
        <f>COUNTIF(AJ32:AJ52,"=+")</f>
        <v>0</v>
      </c>
      <c r="AK53" s="39">
        <f t="shared" ref="AK53:AM53" si="33">COUNTIF(AK35:AK52,"=+")</f>
        <v>1</v>
      </c>
      <c r="AL53" s="39">
        <f t="shared" si="33"/>
        <v>2</v>
      </c>
      <c r="AM53" s="39">
        <f t="shared" si="33"/>
        <v>3</v>
      </c>
      <c r="AN53" s="40">
        <f>COUNTIF(AN32:AN52,"=+")</f>
        <v>0</v>
      </c>
      <c r="AO53" s="39">
        <f t="shared" ref="AO53:AP53" si="34">COUNTIF(AO35:AO52,"=+")</f>
        <v>2</v>
      </c>
      <c r="AP53" s="39">
        <f t="shared" si="34"/>
        <v>2</v>
      </c>
      <c r="AQ53" s="41">
        <f>COUNTIF(AQ32:AQ52,"=+")</f>
        <v>0</v>
      </c>
      <c r="AR53" s="39">
        <f t="shared" ref="AR53:AS53" si="35">COUNTIF(AR35:AR52,"=+")</f>
        <v>2</v>
      </c>
      <c r="AS53" s="39">
        <f t="shared" si="35"/>
        <v>1</v>
      </c>
      <c r="AT53" s="6">
        <f>COUNTIF(AT32:AT52,"=+")</f>
        <v>0</v>
      </c>
      <c r="AU53" s="31">
        <f t="shared" si="25"/>
        <v>0</v>
      </c>
    </row>
    <row r="54" spans="1:47" ht="15" customHeight="1" x14ac:dyDescent="0.25">
      <c r="A54" s="60"/>
      <c r="B54" s="61" t="s">
        <v>115</v>
      </c>
      <c r="C54" s="61" t="s">
        <v>126</v>
      </c>
      <c r="D54" s="59" t="s">
        <v>132</v>
      </c>
      <c r="E54" s="55" t="s">
        <v>272</v>
      </c>
      <c r="F54" s="28">
        <f t="shared" ref="F54:F62" si="36">AB54+AU54</f>
        <v>0</v>
      </c>
      <c r="G54" s="42"/>
      <c r="H54" s="42"/>
      <c r="I54" s="42"/>
      <c r="J54" s="42"/>
      <c r="K54" s="43"/>
      <c r="L54" s="42"/>
      <c r="M54" s="42"/>
      <c r="N54" s="42"/>
      <c r="O54" s="42"/>
      <c r="P54" s="15"/>
      <c r="Q54" s="42"/>
      <c r="R54" s="42"/>
      <c r="S54" s="42"/>
      <c r="T54" s="42"/>
      <c r="U54" s="43"/>
      <c r="V54" s="42"/>
      <c r="W54" s="42"/>
      <c r="X54" s="15"/>
      <c r="Y54" s="42"/>
      <c r="Z54" s="42"/>
      <c r="AA54" s="44"/>
      <c r="AB54" s="31">
        <f t="shared" ref="AB54:AB62" si="37">COUNTIF(G54:AA54,"=+")</f>
        <v>0</v>
      </c>
      <c r="AC54" s="42"/>
      <c r="AD54" s="42"/>
      <c r="AE54" s="42"/>
      <c r="AF54" s="43"/>
      <c r="AG54" s="42"/>
      <c r="AH54" s="42"/>
      <c r="AI54" s="42"/>
      <c r="AJ54" s="15"/>
      <c r="AK54" s="42"/>
      <c r="AL54" s="42"/>
      <c r="AM54" s="42"/>
      <c r="AN54" s="43"/>
      <c r="AO54" s="42"/>
      <c r="AP54" s="42"/>
      <c r="AQ54" s="15"/>
      <c r="AR54" s="42"/>
      <c r="AS54" s="42"/>
      <c r="AT54" s="44"/>
      <c r="AU54" s="31">
        <f t="shared" si="25"/>
        <v>0</v>
      </c>
    </row>
    <row r="55" spans="1:47" ht="60" customHeight="1" x14ac:dyDescent="0.25">
      <c r="A55" s="56"/>
      <c r="B55" s="56"/>
      <c r="C55" s="56"/>
      <c r="D55" s="56"/>
      <c r="E55" s="56"/>
      <c r="F55" s="28">
        <f t="shared" si="36"/>
        <v>0</v>
      </c>
      <c r="G55" s="42"/>
      <c r="H55" s="42"/>
      <c r="I55" s="42"/>
      <c r="J55" s="42"/>
      <c r="K55" s="43"/>
      <c r="L55" s="42"/>
      <c r="M55" s="42"/>
      <c r="N55" s="42"/>
      <c r="O55" s="42"/>
      <c r="P55" s="15"/>
      <c r="Q55" s="42"/>
      <c r="R55" s="42"/>
      <c r="S55" s="42"/>
      <c r="T55" s="42"/>
      <c r="U55" s="43"/>
      <c r="V55" s="42"/>
      <c r="W55" s="42"/>
      <c r="X55" s="15"/>
      <c r="Y55" s="42"/>
      <c r="Z55" s="42"/>
      <c r="AA55" s="44"/>
      <c r="AB55" s="31">
        <f t="shared" si="37"/>
        <v>0</v>
      </c>
      <c r="AC55" s="42"/>
      <c r="AD55" s="42"/>
      <c r="AE55" s="42"/>
      <c r="AF55" s="43"/>
      <c r="AG55" s="42"/>
      <c r="AH55" s="42"/>
      <c r="AI55" s="42"/>
      <c r="AJ55" s="15"/>
      <c r="AK55" s="42"/>
      <c r="AL55" s="42"/>
      <c r="AM55" s="42"/>
      <c r="AN55" s="43"/>
      <c r="AO55" s="42"/>
      <c r="AP55" s="42"/>
      <c r="AQ55" s="15"/>
      <c r="AR55" s="42"/>
      <c r="AS55" s="42"/>
      <c r="AT55" s="44"/>
      <c r="AU55" s="31">
        <f t="shared" si="25"/>
        <v>0</v>
      </c>
    </row>
    <row r="56" spans="1:47" ht="75" customHeight="1" x14ac:dyDescent="0.25">
      <c r="A56" s="1"/>
      <c r="B56" s="25" t="s">
        <v>275</v>
      </c>
      <c r="C56" s="26" t="s">
        <v>276</v>
      </c>
      <c r="D56" s="26" t="s">
        <v>277</v>
      </c>
      <c r="E56" s="27" t="s">
        <v>278</v>
      </c>
      <c r="F56" s="28">
        <f t="shared" si="36"/>
        <v>18</v>
      </c>
      <c r="G56" s="33"/>
      <c r="H56" s="29" t="s">
        <v>138</v>
      </c>
      <c r="I56" s="29" t="s">
        <v>138</v>
      </c>
      <c r="J56" s="29" t="s">
        <v>138</v>
      </c>
      <c r="K56" s="46"/>
      <c r="L56" s="33"/>
      <c r="M56" s="36" t="s">
        <v>138</v>
      </c>
      <c r="N56" s="29" t="s">
        <v>138</v>
      </c>
      <c r="O56" s="29" t="s">
        <v>138</v>
      </c>
      <c r="P56" s="47"/>
      <c r="Q56" s="33"/>
      <c r="R56" s="29" t="s">
        <v>138</v>
      </c>
      <c r="S56" s="29" t="s">
        <v>138</v>
      </c>
      <c r="T56" s="33"/>
      <c r="U56" s="46"/>
      <c r="V56" s="33"/>
      <c r="W56" s="36" t="s">
        <v>138</v>
      </c>
      <c r="X56" s="47"/>
      <c r="Y56" s="33"/>
      <c r="Z56" s="29" t="s">
        <v>138</v>
      </c>
      <c r="AA56" s="48"/>
      <c r="AB56" s="31">
        <f t="shared" si="37"/>
        <v>10</v>
      </c>
      <c r="AC56" s="33"/>
      <c r="AD56" s="33"/>
      <c r="AE56" s="33"/>
      <c r="AF56" s="46"/>
      <c r="AG56" s="33"/>
      <c r="AH56" s="36" t="s">
        <v>138</v>
      </c>
      <c r="AI56" s="29" t="s">
        <v>138</v>
      </c>
      <c r="AJ56" s="47"/>
      <c r="AK56" s="29" t="s">
        <v>138</v>
      </c>
      <c r="AL56" s="29" t="s">
        <v>138</v>
      </c>
      <c r="AM56" s="29" t="s">
        <v>138</v>
      </c>
      <c r="AN56" s="46"/>
      <c r="AO56" s="29" t="s">
        <v>138</v>
      </c>
      <c r="AP56" s="29" t="s">
        <v>138</v>
      </c>
      <c r="AQ56" s="47"/>
      <c r="AR56" s="33"/>
      <c r="AS56" s="29" t="s">
        <v>138</v>
      </c>
      <c r="AT56" s="48"/>
      <c r="AU56" s="31">
        <f t="shared" si="25"/>
        <v>8</v>
      </c>
    </row>
    <row r="57" spans="1:47" ht="75" customHeight="1" x14ac:dyDescent="0.25">
      <c r="A57" s="1"/>
      <c r="B57" s="25" t="s">
        <v>251</v>
      </c>
      <c r="C57" s="26" t="s">
        <v>279</v>
      </c>
      <c r="D57" s="26" t="s">
        <v>280</v>
      </c>
      <c r="E57" s="27" t="s">
        <v>281</v>
      </c>
      <c r="F57" s="28">
        <f t="shared" si="36"/>
        <v>14</v>
      </c>
      <c r="G57" s="33"/>
      <c r="H57" s="33"/>
      <c r="I57" s="33"/>
      <c r="J57" s="29" t="s">
        <v>138</v>
      </c>
      <c r="K57" s="46"/>
      <c r="L57" s="36" t="s">
        <v>138</v>
      </c>
      <c r="M57" s="33"/>
      <c r="N57" s="36" t="s">
        <v>138</v>
      </c>
      <c r="O57" s="36" t="s">
        <v>138</v>
      </c>
      <c r="P57" s="47"/>
      <c r="Q57" s="33"/>
      <c r="R57" s="33"/>
      <c r="S57" s="29" t="s">
        <v>138</v>
      </c>
      <c r="T57" s="29" t="s">
        <v>138</v>
      </c>
      <c r="U57" s="46"/>
      <c r="V57" s="36" t="s">
        <v>138</v>
      </c>
      <c r="W57" s="29" t="s">
        <v>138</v>
      </c>
      <c r="X57" s="47"/>
      <c r="Y57" s="33"/>
      <c r="Z57" s="33"/>
      <c r="AA57" s="48"/>
      <c r="AB57" s="31">
        <f t="shared" si="37"/>
        <v>8</v>
      </c>
      <c r="AC57" s="33"/>
      <c r="AD57" s="33"/>
      <c r="AE57" s="29" t="s">
        <v>138</v>
      </c>
      <c r="AF57" s="46"/>
      <c r="AG57" s="36" t="s">
        <v>138</v>
      </c>
      <c r="AH57" s="29" t="s">
        <v>138</v>
      </c>
      <c r="AI57" s="36" t="s">
        <v>138</v>
      </c>
      <c r="AJ57" s="47"/>
      <c r="AK57" s="33"/>
      <c r="AL57" s="33"/>
      <c r="AM57" s="33"/>
      <c r="AN57" s="46"/>
      <c r="AO57" s="36" t="s">
        <v>138</v>
      </c>
      <c r="AP57" s="33"/>
      <c r="AQ57" s="47"/>
      <c r="AR57" s="33" t="s">
        <v>138</v>
      </c>
      <c r="AS57" s="33"/>
      <c r="AT57" s="48"/>
      <c r="AU57" s="31">
        <f t="shared" si="25"/>
        <v>6</v>
      </c>
    </row>
    <row r="58" spans="1:47" ht="75" customHeight="1" x14ac:dyDescent="0.25">
      <c r="A58" s="1"/>
      <c r="B58" s="25" t="s">
        <v>282</v>
      </c>
      <c r="C58" s="26" t="s">
        <v>283</v>
      </c>
      <c r="D58" s="26" t="s">
        <v>284</v>
      </c>
      <c r="E58" s="27" t="s">
        <v>285</v>
      </c>
      <c r="F58" s="28">
        <f t="shared" si="36"/>
        <v>6</v>
      </c>
      <c r="G58" s="33"/>
      <c r="H58" s="29" t="s">
        <v>138</v>
      </c>
      <c r="I58" s="29" t="s">
        <v>138</v>
      </c>
      <c r="J58" s="33"/>
      <c r="K58" s="46"/>
      <c r="L58" s="29" t="s">
        <v>138</v>
      </c>
      <c r="M58" s="33"/>
      <c r="N58" s="33"/>
      <c r="O58" s="33"/>
      <c r="P58" s="47"/>
      <c r="Q58" s="29" t="s">
        <v>138</v>
      </c>
      <c r="R58" s="33"/>
      <c r="S58" s="33"/>
      <c r="T58" s="33"/>
      <c r="U58" s="46"/>
      <c r="V58" s="33"/>
      <c r="W58" s="29" t="s">
        <v>138</v>
      </c>
      <c r="X58" s="47"/>
      <c r="Y58" s="33"/>
      <c r="Z58" s="33"/>
      <c r="AA58" s="48"/>
      <c r="AB58" s="31">
        <f t="shared" si="37"/>
        <v>5</v>
      </c>
      <c r="AC58" s="33"/>
      <c r="AD58" s="33"/>
      <c r="AE58" s="33"/>
      <c r="AF58" s="46"/>
      <c r="AG58" s="33"/>
      <c r="AH58" s="33"/>
      <c r="AI58" s="29" t="s">
        <v>138</v>
      </c>
      <c r="AJ58" s="47"/>
      <c r="AK58" s="33"/>
      <c r="AL58" s="33"/>
      <c r="AM58" s="33"/>
      <c r="AN58" s="46"/>
      <c r="AO58" s="33"/>
      <c r="AP58" s="33"/>
      <c r="AQ58" s="47"/>
      <c r="AR58" s="33"/>
      <c r="AS58" s="33"/>
      <c r="AT58" s="48"/>
      <c r="AU58" s="31">
        <f t="shared" si="25"/>
        <v>1</v>
      </c>
    </row>
    <row r="59" spans="1:47" ht="75" customHeight="1" x14ac:dyDescent="0.25">
      <c r="A59" s="1"/>
      <c r="B59" s="25" t="s">
        <v>282</v>
      </c>
      <c r="C59" s="26" t="s">
        <v>286</v>
      </c>
      <c r="D59" s="26" t="s">
        <v>287</v>
      </c>
      <c r="E59" s="27" t="s">
        <v>288</v>
      </c>
      <c r="F59" s="28">
        <f t="shared" si="36"/>
        <v>4</v>
      </c>
      <c r="G59" s="33"/>
      <c r="H59" s="36" t="s">
        <v>138</v>
      </c>
      <c r="I59" s="36" t="s">
        <v>138</v>
      </c>
      <c r="J59" s="33"/>
      <c r="K59" s="46"/>
      <c r="L59" s="33"/>
      <c r="M59" s="36" t="s">
        <v>138</v>
      </c>
      <c r="N59" s="33"/>
      <c r="O59" s="33"/>
      <c r="P59" s="47"/>
      <c r="Q59" s="33"/>
      <c r="R59" s="33"/>
      <c r="S59" s="33"/>
      <c r="T59" s="33"/>
      <c r="U59" s="46"/>
      <c r="V59" s="33"/>
      <c r="W59" s="33"/>
      <c r="X59" s="47"/>
      <c r="Y59" s="33"/>
      <c r="Z59" s="33"/>
      <c r="AA59" s="48"/>
      <c r="AB59" s="31">
        <f t="shared" si="37"/>
        <v>3</v>
      </c>
      <c r="AC59" s="33"/>
      <c r="AD59" s="33"/>
      <c r="AE59" s="33"/>
      <c r="AF59" s="46"/>
      <c r="AG59" s="33"/>
      <c r="AH59" s="33"/>
      <c r="AI59" s="33"/>
      <c r="AJ59" s="47"/>
      <c r="AK59" s="33"/>
      <c r="AL59" s="33"/>
      <c r="AM59" s="33"/>
      <c r="AN59" s="46"/>
      <c r="AO59" s="33"/>
      <c r="AP59" s="29" t="s">
        <v>138</v>
      </c>
      <c r="AQ59" s="47"/>
      <c r="AR59" s="33"/>
      <c r="AS59" s="33"/>
      <c r="AT59" s="48"/>
      <c r="AU59" s="31">
        <f t="shared" si="25"/>
        <v>1</v>
      </c>
    </row>
    <row r="60" spans="1:47" ht="75" customHeight="1" x14ac:dyDescent="0.25">
      <c r="A60" s="1"/>
      <c r="B60" s="25" t="s">
        <v>251</v>
      </c>
      <c r="C60" s="26" t="s">
        <v>289</v>
      </c>
      <c r="D60" s="26" t="s">
        <v>290</v>
      </c>
      <c r="E60" s="27" t="s">
        <v>291</v>
      </c>
      <c r="F60" s="28">
        <f t="shared" si="36"/>
        <v>2</v>
      </c>
      <c r="G60" s="33"/>
      <c r="H60" s="33"/>
      <c r="I60" s="33"/>
      <c r="J60" s="33"/>
      <c r="K60" s="46"/>
      <c r="L60" s="33"/>
      <c r="M60" s="33"/>
      <c r="N60" s="33"/>
      <c r="O60" s="33"/>
      <c r="P60" s="47"/>
      <c r="Q60" s="33"/>
      <c r="R60" s="33"/>
      <c r="S60" s="33"/>
      <c r="T60" s="33"/>
      <c r="U60" s="46"/>
      <c r="V60" s="33"/>
      <c r="W60" s="33"/>
      <c r="X60" s="47"/>
      <c r="Y60" s="33"/>
      <c r="Z60" s="33"/>
      <c r="AA60" s="48"/>
      <c r="AB60" s="31">
        <f t="shared" si="37"/>
        <v>0</v>
      </c>
      <c r="AC60" s="33"/>
      <c r="AD60" s="33"/>
      <c r="AE60" s="33"/>
      <c r="AF60" s="46"/>
      <c r="AG60" s="33"/>
      <c r="AH60" s="33"/>
      <c r="AI60" s="33"/>
      <c r="AJ60" s="47"/>
      <c r="AK60" s="29" t="s">
        <v>138</v>
      </c>
      <c r="AL60" s="29" t="s">
        <v>138</v>
      </c>
      <c r="AM60" s="33"/>
      <c r="AN60" s="46"/>
      <c r="AO60" s="33"/>
      <c r="AP60" s="33"/>
      <c r="AQ60" s="47"/>
      <c r="AR60" s="33"/>
      <c r="AS60" s="33"/>
      <c r="AT60" s="48"/>
      <c r="AU60" s="31">
        <f t="shared" si="25"/>
        <v>2</v>
      </c>
    </row>
    <row r="61" spans="1:47" ht="75" customHeight="1" x14ac:dyDescent="0.25">
      <c r="A61" s="1"/>
      <c r="B61" s="25" t="s">
        <v>292</v>
      </c>
      <c r="C61" s="26" t="s">
        <v>293</v>
      </c>
      <c r="D61" s="26" t="s">
        <v>294</v>
      </c>
      <c r="E61" s="27" t="s">
        <v>295</v>
      </c>
      <c r="F61" s="28">
        <f t="shared" si="36"/>
        <v>8</v>
      </c>
      <c r="G61" s="33"/>
      <c r="H61" s="33"/>
      <c r="I61" s="33"/>
      <c r="J61" s="33"/>
      <c r="K61" s="46"/>
      <c r="L61" s="33"/>
      <c r="M61" s="33"/>
      <c r="N61" s="33"/>
      <c r="O61" s="33"/>
      <c r="P61" s="47"/>
      <c r="Q61" s="33"/>
      <c r="R61" s="29" t="s">
        <v>138</v>
      </c>
      <c r="S61" s="33"/>
      <c r="T61" s="29" t="s">
        <v>138</v>
      </c>
      <c r="U61" s="46"/>
      <c r="V61" s="29" t="s">
        <v>138</v>
      </c>
      <c r="W61" s="33"/>
      <c r="X61" s="47"/>
      <c r="Y61" s="29" t="s">
        <v>138</v>
      </c>
      <c r="Z61" s="29" t="s">
        <v>138</v>
      </c>
      <c r="AA61" s="48"/>
      <c r="AB61" s="31">
        <f t="shared" si="37"/>
        <v>5</v>
      </c>
      <c r="AC61" s="29" t="s">
        <v>138</v>
      </c>
      <c r="AD61" s="33"/>
      <c r="AE61" s="33"/>
      <c r="AF61" s="46"/>
      <c r="AG61" s="33"/>
      <c r="AH61" s="33"/>
      <c r="AI61" s="33"/>
      <c r="AJ61" s="47"/>
      <c r="AK61" s="33"/>
      <c r="AL61" s="29" t="s">
        <v>138</v>
      </c>
      <c r="AM61" s="29" t="s">
        <v>138</v>
      </c>
      <c r="AN61" s="46"/>
      <c r="AO61" s="33"/>
      <c r="AP61" s="33"/>
      <c r="AQ61" s="47"/>
      <c r="AR61" s="33"/>
      <c r="AS61" s="33"/>
      <c r="AT61" s="48"/>
      <c r="AU61" s="31">
        <f t="shared" si="25"/>
        <v>3</v>
      </c>
    </row>
    <row r="62" spans="1:47" ht="15.75" customHeight="1" x14ac:dyDescent="0.25">
      <c r="A62" s="1"/>
      <c r="B62" s="25" t="s">
        <v>292</v>
      </c>
      <c r="C62" s="26" t="s">
        <v>296</v>
      </c>
      <c r="D62" s="26" t="s">
        <v>297</v>
      </c>
      <c r="E62" s="27" t="s">
        <v>298</v>
      </c>
      <c r="F62" s="28">
        <f t="shared" si="36"/>
        <v>6</v>
      </c>
      <c r="G62" s="50"/>
      <c r="H62" s="50"/>
      <c r="I62" s="50"/>
      <c r="J62" s="50"/>
      <c r="K62" s="46"/>
      <c r="L62" s="51" t="s">
        <v>138</v>
      </c>
      <c r="M62" s="50"/>
      <c r="N62" s="50"/>
      <c r="O62" s="50"/>
      <c r="P62" s="47"/>
      <c r="Q62" s="51" t="s">
        <v>138</v>
      </c>
      <c r="R62" s="51" t="s">
        <v>138</v>
      </c>
      <c r="S62" s="50"/>
      <c r="T62" s="50"/>
      <c r="U62" s="46"/>
      <c r="V62" s="50"/>
      <c r="W62" s="50"/>
      <c r="X62" s="47"/>
      <c r="Y62" s="50"/>
      <c r="Z62" s="51" t="s">
        <v>138</v>
      </c>
      <c r="AA62" s="6"/>
      <c r="AB62" s="31">
        <f t="shared" si="37"/>
        <v>4</v>
      </c>
      <c r="AC62" s="51" t="s">
        <v>138</v>
      </c>
      <c r="AD62" s="50"/>
      <c r="AE62" s="50"/>
      <c r="AF62" s="40">
        <f>COUNTIF(AF40:AF61,"=+")</f>
        <v>0</v>
      </c>
      <c r="AG62" s="51" t="s">
        <v>138</v>
      </c>
      <c r="AH62" s="50"/>
      <c r="AI62" s="50"/>
      <c r="AJ62" s="41">
        <f>COUNTIF(AJ40:AJ61,"=+")</f>
        <v>0</v>
      </c>
      <c r="AK62" s="50"/>
      <c r="AL62" s="50"/>
      <c r="AM62" s="50"/>
      <c r="AN62" s="40">
        <f>COUNTIF(AN40:AN61,"=+")</f>
        <v>0</v>
      </c>
      <c r="AO62" s="50"/>
      <c r="AP62" s="50"/>
      <c r="AQ62" s="41">
        <f>COUNTIF(AQ40:AQ61,"=+")</f>
        <v>0</v>
      </c>
      <c r="AR62" s="1"/>
      <c r="AS62" s="1"/>
      <c r="AT62" s="6">
        <f>COUNTIF(AT40:AT61,"=+")</f>
        <v>0</v>
      </c>
      <c r="AU62" s="31">
        <f t="shared" si="25"/>
        <v>2</v>
      </c>
    </row>
    <row r="63" spans="1:47" ht="15.75" customHeight="1" x14ac:dyDescent="0.25">
      <c r="A63" s="1"/>
      <c r="B63" s="1"/>
      <c r="C63" s="1"/>
      <c r="D63" s="37"/>
      <c r="E63" s="1"/>
      <c r="F63" s="38"/>
      <c r="G63" s="39">
        <f t="shared" ref="G63:J63" si="38">COUNTIF(G56:G62,"=+")</f>
        <v>0</v>
      </c>
      <c r="H63" s="39">
        <f t="shared" si="38"/>
        <v>3</v>
      </c>
      <c r="I63" s="39">
        <f t="shared" si="38"/>
        <v>3</v>
      </c>
      <c r="J63" s="39">
        <f t="shared" si="38"/>
        <v>2</v>
      </c>
      <c r="K63" s="40">
        <f>COUNTIF(K40:K62,"=+")</f>
        <v>0</v>
      </c>
      <c r="L63" s="39">
        <f t="shared" ref="L63:O63" si="39">COUNTIF(L56:L62,"=+")</f>
        <v>3</v>
      </c>
      <c r="M63" s="39">
        <f t="shared" si="39"/>
        <v>2</v>
      </c>
      <c r="N63" s="39">
        <f t="shared" si="39"/>
        <v>2</v>
      </c>
      <c r="O63" s="39">
        <f t="shared" si="39"/>
        <v>2</v>
      </c>
      <c r="P63" s="41"/>
      <c r="Q63" s="39">
        <f t="shared" ref="Q63:T63" si="40">COUNTIF(Q56:Q62,"=+")</f>
        <v>2</v>
      </c>
      <c r="R63" s="39">
        <f t="shared" si="40"/>
        <v>3</v>
      </c>
      <c r="S63" s="39">
        <f t="shared" si="40"/>
        <v>2</v>
      </c>
      <c r="T63" s="39">
        <f t="shared" si="40"/>
        <v>2</v>
      </c>
      <c r="U63" s="40"/>
      <c r="V63" s="39">
        <f t="shared" ref="V63:W63" si="41">COUNTIF(V56:V62,"=+")</f>
        <v>2</v>
      </c>
      <c r="W63" s="39">
        <f t="shared" si="41"/>
        <v>3</v>
      </c>
      <c r="X63" s="41"/>
      <c r="Y63" s="39">
        <f t="shared" ref="Y63:Z63" si="42">COUNTIF(Y56:Y62,"=+")</f>
        <v>1</v>
      </c>
      <c r="Z63" s="39">
        <f t="shared" si="42"/>
        <v>3</v>
      </c>
      <c r="AA63" s="6"/>
      <c r="AB63" s="31"/>
      <c r="AC63" s="39">
        <f t="shared" ref="AC63:AE63" si="43">COUNTIF(AC56:AC62,"=+")</f>
        <v>2</v>
      </c>
      <c r="AD63" s="39">
        <f t="shared" si="43"/>
        <v>0</v>
      </c>
      <c r="AE63" s="39">
        <f t="shared" si="43"/>
        <v>1</v>
      </c>
      <c r="AF63" s="40"/>
      <c r="AG63" s="39">
        <f t="shared" ref="AG63:AI63" si="44">COUNTIF(AG56:AG62,"=+")</f>
        <v>2</v>
      </c>
      <c r="AH63" s="39">
        <f t="shared" si="44"/>
        <v>2</v>
      </c>
      <c r="AI63" s="39">
        <f t="shared" si="44"/>
        <v>3</v>
      </c>
      <c r="AJ63" s="41"/>
      <c r="AK63" s="39">
        <f t="shared" ref="AK63:AM63" si="45">COUNTIF(AK56:AK62,"=+")</f>
        <v>2</v>
      </c>
      <c r="AL63" s="39">
        <f t="shared" si="45"/>
        <v>3</v>
      </c>
      <c r="AM63" s="39">
        <f t="shared" si="45"/>
        <v>2</v>
      </c>
      <c r="AN63" s="40"/>
      <c r="AO63" s="39">
        <f t="shared" ref="AO63:AP63" si="46">COUNTIF(AO56:AO61,"=+")</f>
        <v>2</v>
      </c>
      <c r="AP63" s="39">
        <f t="shared" si="46"/>
        <v>2</v>
      </c>
      <c r="AQ63" s="41"/>
      <c r="AR63" s="39">
        <f t="shared" ref="AR63:AS63" si="47">COUNTIF(AR56:AR61,"=+")</f>
        <v>1</v>
      </c>
      <c r="AS63" s="39">
        <f t="shared" si="47"/>
        <v>1</v>
      </c>
      <c r="AT63" s="6"/>
      <c r="AU63" s="38"/>
    </row>
    <row r="64" spans="1:47" ht="15.75" customHeight="1" x14ac:dyDescent="0.25">
      <c r="D64" s="52"/>
      <c r="AB64" s="53"/>
    </row>
    <row r="65" spans="4:4" ht="15.75" customHeight="1" x14ac:dyDescent="0.25">
      <c r="D65" s="52"/>
    </row>
    <row r="66" spans="4:4" ht="15.75" customHeight="1" x14ac:dyDescent="0.25">
      <c r="D66" s="52"/>
    </row>
    <row r="67" spans="4:4" ht="15.75" customHeight="1" x14ac:dyDescent="0.25">
      <c r="D67" s="52"/>
    </row>
    <row r="68" spans="4:4" ht="15.75" customHeight="1" x14ac:dyDescent="0.25">
      <c r="D68" s="52"/>
    </row>
    <row r="69" spans="4:4" ht="15.75" customHeight="1" x14ac:dyDescent="0.25">
      <c r="D69" s="52"/>
    </row>
    <row r="70" spans="4:4" ht="15.75" customHeight="1" x14ac:dyDescent="0.25">
      <c r="D70" s="52"/>
    </row>
    <row r="71" spans="4:4" ht="15.75" customHeight="1" x14ac:dyDescent="0.25">
      <c r="D71" s="52"/>
    </row>
    <row r="72" spans="4:4" ht="15.75" customHeight="1" x14ac:dyDescent="0.25">
      <c r="D72" s="52"/>
    </row>
    <row r="73" spans="4:4" ht="15.75" customHeight="1" x14ac:dyDescent="0.25">
      <c r="D73" s="52"/>
    </row>
    <row r="74" spans="4:4" ht="15.75" customHeight="1" x14ac:dyDescent="0.25">
      <c r="D74" s="52"/>
    </row>
    <row r="75" spans="4:4" ht="15.75" customHeight="1" x14ac:dyDescent="0.25">
      <c r="D75" s="52"/>
    </row>
    <row r="76" spans="4:4" ht="15.75" customHeight="1" x14ac:dyDescent="0.25">
      <c r="D76" s="52"/>
    </row>
    <row r="77" spans="4:4" ht="15.75" customHeight="1" x14ac:dyDescent="0.25">
      <c r="D77" s="52"/>
    </row>
    <row r="78" spans="4:4" ht="15.75" customHeight="1" x14ac:dyDescent="0.25">
      <c r="D78" s="52"/>
    </row>
    <row r="79" spans="4:4" ht="15.75" customHeight="1" x14ac:dyDescent="0.25">
      <c r="D79" s="52"/>
    </row>
    <row r="80" spans="4:4" ht="15.75" customHeight="1" x14ac:dyDescent="0.25">
      <c r="D80" s="52"/>
    </row>
    <row r="81" spans="4:4" ht="15.75" customHeight="1" x14ac:dyDescent="0.25">
      <c r="D81" s="52"/>
    </row>
    <row r="82" spans="4:4" ht="15.75" customHeight="1" x14ac:dyDescent="0.25">
      <c r="D82" s="52"/>
    </row>
    <row r="83" spans="4:4" ht="15.75" customHeight="1" x14ac:dyDescent="0.25">
      <c r="D83" s="52"/>
    </row>
    <row r="84" spans="4:4" ht="15.75" customHeight="1" x14ac:dyDescent="0.25">
      <c r="D84" s="52"/>
    </row>
    <row r="85" spans="4:4" ht="15.75" customHeight="1" x14ac:dyDescent="0.25">
      <c r="D85" s="52"/>
    </row>
    <row r="86" spans="4:4" ht="15.75" customHeight="1" x14ac:dyDescent="0.25">
      <c r="D86" s="52"/>
    </row>
    <row r="87" spans="4:4" ht="15.75" customHeight="1" x14ac:dyDescent="0.25">
      <c r="D87" s="52"/>
    </row>
    <row r="88" spans="4:4" ht="15.75" customHeight="1" x14ac:dyDescent="0.25">
      <c r="D88" s="52"/>
    </row>
    <row r="89" spans="4:4" ht="15.75" customHeight="1" x14ac:dyDescent="0.25">
      <c r="D89" s="52"/>
    </row>
    <row r="90" spans="4:4" ht="15.75" customHeight="1" x14ac:dyDescent="0.25">
      <c r="D90" s="52"/>
    </row>
    <row r="91" spans="4:4" ht="15.75" customHeight="1" x14ac:dyDescent="0.25">
      <c r="D91" s="52"/>
    </row>
    <row r="92" spans="4:4" ht="15.75" customHeight="1" x14ac:dyDescent="0.25">
      <c r="D92" s="52"/>
    </row>
    <row r="93" spans="4:4" ht="15.75" customHeight="1" x14ac:dyDescent="0.25">
      <c r="D93" s="52"/>
    </row>
    <row r="94" spans="4:4" ht="15.75" customHeight="1" x14ac:dyDescent="0.25">
      <c r="D94" s="52"/>
    </row>
    <row r="95" spans="4:4" ht="15.75" customHeight="1" x14ac:dyDescent="0.25">
      <c r="D95" s="52"/>
    </row>
    <row r="96" spans="4:4" ht="15.75" customHeight="1" x14ac:dyDescent="0.25">
      <c r="D96" s="52"/>
    </row>
    <row r="97" spans="4:4" ht="15.75" customHeight="1" x14ac:dyDescent="0.25">
      <c r="D97" s="52"/>
    </row>
    <row r="98" spans="4:4" ht="15.75" customHeight="1" x14ac:dyDescent="0.25">
      <c r="D98" s="52"/>
    </row>
    <row r="99" spans="4:4" ht="15.75" customHeight="1" x14ac:dyDescent="0.25">
      <c r="D99" s="52"/>
    </row>
    <row r="100" spans="4:4" ht="15.75" customHeight="1" x14ac:dyDescent="0.25">
      <c r="D100" s="52"/>
    </row>
    <row r="101" spans="4:4" ht="15.75" customHeight="1" x14ac:dyDescent="0.25">
      <c r="D101" s="52"/>
    </row>
    <row r="102" spans="4:4" ht="15.75" customHeight="1" x14ac:dyDescent="0.25">
      <c r="D102" s="52"/>
    </row>
    <row r="103" spans="4:4" ht="15.75" customHeight="1" x14ac:dyDescent="0.25">
      <c r="D103" s="52"/>
    </row>
    <row r="104" spans="4:4" ht="15.75" customHeight="1" x14ac:dyDescent="0.25">
      <c r="D104" s="52"/>
    </row>
    <row r="105" spans="4:4" ht="15.75" customHeight="1" x14ac:dyDescent="0.25">
      <c r="D105" s="52"/>
    </row>
    <row r="106" spans="4:4" ht="15.75" customHeight="1" x14ac:dyDescent="0.25">
      <c r="D106" s="52"/>
    </row>
    <row r="107" spans="4:4" ht="15.75" customHeight="1" x14ac:dyDescent="0.25">
      <c r="D107" s="52"/>
    </row>
    <row r="108" spans="4:4" ht="15.75" customHeight="1" x14ac:dyDescent="0.25">
      <c r="D108" s="52"/>
    </row>
    <row r="109" spans="4:4" ht="15.75" customHeight="1" x14ac:dyDescent="0.25">
      <c r="D109" s="52"/>
    </row>
    <row r="110" spans="4:4" ht="15.75" customHeight="1" x14ac:dyDescent="0.25">
      <c r="D110" s="52"/>
    </row>
    <row r="111" spans="4:4" ht="15.75" customHeight="1" x14ac:dyDescent="0.25">
      <c r="D111" s="52"/>
    </row>
    <row r="112" spans="4:4" ht="15.75" customHeight="1" x14ac:dyDescent="0.25">
      <c r="D112" s="52"/>
    </row>
    <row r="113" spans="4:4" ht="15.75" customHeight="1" x14ac:dyDescent="0.25">
      <c r="D113" s="52"/>
    </row>
    <row r="114" spans="4:4" ht="15.75" customHeight="1" x14ac:dyDescent="0.25">
      <c r="D114" s="52"/>
    </row>
    <row r="115" spans="4:4" ht="15.75" customHeight="1" x14ac:dyDescent="0.25">
      <c r="D115" s="52"/>
    </row>
    <row r="116" spans="4:4" ht="15.75" customHeight="1" x14ac:dyDescent="0.25">
      <c r="D116" s="52"/>
    </row>
    <row r="117" spans="4:4" ht="15.75" customHeight="1" x14ac:dyDescent="0.25">
      <c r="D117" s="52"/>
    </row>
    <row r="118" spans="4:4" ht="15.75" customHeight="1" x14ac:dyDescent="0.25">
      <c r="D118" s="52"/>
    </row>
    <row r="119" spans="4:4" ht="15.75" customHeight="1" x14ac:dyDescent="0.25">
      <c r="D119" s="52"/>
    </row>
    <row r="120" spans="4:4" ht="15.75" customHeight="1" x14ac:dyDescent="0.25">
      <c r="D120" s="52"/>
    </row>
    <row r="121" spans="4:4" ht="15.75" customHeight="1" x14ac:dyDescent="0.25">
      <c r="D121" s="52"/>
    </row>
    <row r="122" spans="4:4" ht="15.75" customHeight="1" x14ac:dyDescent="0.25">
      <c r="D122" s="52"/>
    </row>
    <row r="123" spans="4:4" ht="15.75" customHeight="1" x14ac:dyDescent="0.25">
      <c r="D123" s="52"/>
    </row>
    <row r="124" spans="4:4" ht="15.75" customHeight="1" x14ac:dyDescent="0.25">
      <c r="D124" s="52"/>
    </row>
    <row r="125" spans="4:4" ht="15.75" customHeight="1" x14ac:dyDescent="0.25">
      <c r="D125" s="52"/>
    </row>
    <row r="126" spans="4:4" ht="15.75" customHeight="1" x14ac:dyDescent="0.25">
      <c r="D126" s="52"/>
    </row>
    <row r="127" spans="4:4" ht="15.75" customHeight="1" x14ac:dyDescent="0.25">
      <c r="D127" s="52"/>
    </row>
    <row r="128" spans="4:4" ht="15.75" customHeight="1" x14ac:dyDescent="0.25">
      <c r="D128" s="52"/>
    </row>
    <row r="129" spans="4:4" ht="15.75" customHeight="1" x14ac:dyDescent="0.25">
      <c r="D129" s="52"/>
    </row>
    <row r="130" spans="4:4" ht="15.75" customHeight="1" x14ac:dyDescent="0.25">
      <c r="D130" s="52"/>
    </row>
    <row r="131" spans="4:4" ht="15.75" customHeight="1" x14ac:dyDescent="0.25">
      <c r="D131" s="52"/>
    </row>
    <row r="132" spans="4:4" ht="15.75" customHeight="1" x14ac:dyDescent="0.25">
      <c r="D132" s="52"/>
    </row>
    <row r="133" spans="4:4" ht="15.75" customHeight="1" x14ac:dyDescent="0.25">
      <c r="D133" s="52"/>
    </row>
    <row r="134" spans="4:4" ht="15.75" customHeight="1" x14ac:dyDescent="0.25">
      <c r="D134" s="52"/>
    </row>
    <row r="135" spans="4:4" ht="15.75" customHeight="1" x14ac:dyDescent="0.25">
      <c r="D135" s="52"/>
    </row>
    <row r="136" spans="4:4" ht="15.75" customHeight="1" x14ac:dyDescent="0.25">
      <c r="D136" s="52"/>
    </row>
    <row r="137" spans="4:4" ht="15.75" customHeight="1" x14ac:dyDescent="0.25">
      <c r="D137" s="52"/>
    </row>
    <row r="138" spans="4:4" ht="15.75" customHeight="1" x14ac:dyDescent="0.25">
      <c r="D138" s="52"/>
    </row>
    <row r="139" spans="4:4" ht="15.75" customHeight="1" x14ac:dyDescent="0.25">
      <c r="D139" s="52"/>
    </row>
    <row r="140" spans="4:4" ht="15.75" customHeight="1" x14ac:dyDescent="0.25">
      <c r="D140" s="52"/>
    </row>
    <row r="141" spans="4:4" ht="15.75" customHeight="1" x14ac:dyDescent="0.25">
      <c r="D141" s="52"/>
    </row>
    <row r="142" spans="4:4" ht="15.75" customHeight="1" x14ac:dyDescent="0.25">
      <c r="D142" s="52"/>
    </row>
    <row r="143" spans="4:4" ht="15.75" customHeight="1" x14ac:dyDescent="0.25">
      <c r="D143" s="52"/>
    </row>
    <row r="144" spans="4:4" ht="15.75" customHeight="1" x14ac:dyDescent="0.25">
      <c r="D144" s="52"/>
    </row>
    <row r="145" spans="4:4" ht="15.75" customHeight="1" x14ac:dyDescent="0.25">
      <c r="D145" s="52"/>
    </row>
    <row r="146" spans="4:4" ht="15.75" customHeight="1" x14ac:dyDescent="0.25">
      <c r="D146" s="52"/>
    </row>
    <row r="147" spans="4:4" ht="15.75" customHeight="1" x14ac:dyDescent="0.25">
      <c r="D147" s="52"/>
    </row>
    <row r="148" spans="4:4" ht="15.75" customHeight="1" x14ac:dyDescent="0.25">
      <c r="D148" s="52"/>
    </row>
    <row r="149" spans="4:4" ht="15.75" customHeight="1" x14ac:dyDescent="0.25">
      <c r="D149" s="52"/>
    </row>
    <row r="150" spans="4:4" ht="15.75" customHeight="1" x14ac:dyDescent="0.25">
      <c r="D150" s="52"/>
    </row>
    <row r="151" spans="4:4" ht="15.75" customHeight="1" x14ac:dyDescent="0.25">
      <c r="D151" s="52"/>
    </row>
    <row r="152" spans="4:4" ht="15.75" customHeight="1" x14ac:dyDescent="0.25">
      <c r="D152" s="52"/>
    </row>
    <row r="153" spans="4:4" ht="15.75" customHeight="1" x14ac:dyDescent="0.25">
      <c r="D153" s="52"/>
    </row>
    <row r="154" spans="4:4" ht="15.75" customHeight="1" x14ac:dyDescent="0.25">
      <c r="D154" s="52"/>
    </row>
    <row r="155" spans="4:4" ht="15.75" customHeight="1" x14ac:dyDescent="0.25">
      <c r="D155" s="52"/>
    </row>
    <row r="156" spans="4:4" ht="15.75" customHeight="1" x14ac:dyDescent="0.25">
      <c r="D156" s="52"/>
    </row>
    <row r="157" spans="4:4" ht="15.75" customHeight="1" x14ac:dyDescent="0.25">
      <c r="D157" s="52"/>
    </row>
    <row r="158" spans="4:4" ht="15.75" customHeight="1" x14ac:dyDescent="0.25">
      <c r="D158" s="52"/>
    </row>
    <row r="159" spans="4:4" ht="15.75" customHeight="1" x14ac:dyDescent="0.25">
      <c r="D159" s="52"/>
    </row>
    <row r="160" spans="4:4" ht="15.75" customHeight="1" x14ac:dyDescent="0.25">
      <c r="D160" s="52"/>
    </row>
    <row r="161" spans="4:4" ht="15.75" customHeight="1" x14ac:dyDescent="0.25">
      <c r="D161" s="52"/>
    </row>
    <row r="162" spans="4:4" ht="15.75" customHeight="1" x14ac:dyDescent="0.25">
      <c r="D162" s="52"/>
    </row>
    <row r="163" spans="4:4" ht="15.75" customHeight="1" x14ac:dyDescent="0.25">
      <c r="D163" s="52"/>
    </row>
    <row r="164" spans="4:4" ht="15.75" customHeight="1" x14ac:dyDescent="0.25">
      <c r="D164" s="52"/>
    </row>
    <row r="165" spans="4:4" ht="15.75" customHeight="1" x14ac:dyDescent="0.25">
      <c r="D165" s="52"/>
    </row>
    <row r="166" spans="4:4" ht="15.75" customHeight="1" x14ac:dyDescent="0.25">
      <c r="D166" s="52"/>
    </row>
    <row r="167" spans="4:4" ht="15.75" customHeight="1" x14ac:dyDescent="0.25">
      <c r="D167" s="52"/>
    </row>
    <row r="168" spans="4:4" ht="15.75" customHeight="1" x14ac:dyDescent="0.25">
      <c r="D168" s="52"/>
    </row>
    <row r="169" spans="4:4" ht="15.75" customHeight="1" x14ac:dyDescent="0.25">
      <c r="D169" s="52"/>
    </row>
    <row r="170" spans="4:4" ht="15.75" customHeight="1" x14ac:dyDescent="0.25">
      <c r="D170" s="52"/>
    </row>
    <row r="171" spans="4:4" ht="15.75" customHeight="1" x14ac:dyDescent="0.25">
      <c r="D171" s="52"/>
    </row>
    <row r="172" spans="4:4" ht="15.75" customHeight="1" x14ac:dyDescent="0.25">
      <c r="D172" s="52"/>
    </row>
    <row r="173" spans="4:4" ht="15.75" customHeight="1" x14ac:dyDescent="0.25">
      <c r="D173" s="52"/>
    </row>
    <row r="174" spans="4:4" ht="15.75" customHeight="1" x14ac:dyDescent="0.25">
      <c r="D174" s="52"/>
    </row>
    <row r="175" spans="4:4" ht="15.75" customHeight="1" x14ac:dyDescent="0.25">
      <c r="D175" s="52"/>
    </row>
    <row r="176" spans="4:4" ht="15.75" customHeight="1" x14ac:dyDescent="0.25">
      <c r="D176" s="52"/>
    </row>
    <row r="177" spans="4:4" ht="15.75" customHeight="1" x14ac:dyDescent="0.25">
      <c r="D177" s="52"/>
    </row>
    <row r="178" spans="4:4" ht="15.75" customHeight="1" x14ac:dyDescent="0.25">
      <c r="D178" s="52"/>
    </row>
    <row r="179" spans="4:4" ht="15.75" customHeight="1" x14ac:dyDescent="0.25">
      <c r="D179" s="52"/>
    </row>
    <row r="180" spans="4:4" ht="15.75" customHeight="1" x14ac:dyDescent="0.25">
      <c r="D180" s="52"/>
    </row>
    <row r="181" spans="4:4" ht="15.75" customHeight="1" x14ac:dyDescent="0.25">
      <c r="D181" s="52"/>
    </row>
    <row r="182" spans="4:4" ht="15.75" customHeight="1" x14ac:dyDescent="0.25">
      <c r="D182" s="52"/>
    </row>
    <row r="183" spans="4:4" ht="15.75" customHeight="1" x14ac:dyDescent="0.25">
      <c r="D183" s="52"/>
    </row>
    <row r="184" spans="4:4" ht="15.75" customHeight="1" x14ac:dyDescent="0.25">
      <c r="D184" s="52"/>
    </row>
    <row r="185" spans="4:4" ht="15.75" customHeight="1" x14ac:dyDescent="0.25">
      <c r="D185" s="52"/>
    </row>
    <row r="186" spans="4:4" ht="15.75" customHeight="1" x14ac:dyDescent="0.25">
      <c r="D186" s="52"/>
    </row>
    <row r="187" spans="4:4" ht="15.75" customHeight="1" x14ac:dyDescent="0.25">
      <c r="D187" s="52"/>
    </row>
    <row r="188" spans="4:4" ht="15.75" customHeight="1" x14ac:dyDescent="0.25">
      <c r="D188" s="52"/>
    </row>
    <row r="189" spans="4:4" ht="15.75" customHeight="1" x14ac:dyDescent="0.25">
      <c r="D189" s="52"/>
    </row>
    <row r="190" spans="4:4" ht="15.75" customHeight="1" x14ac:dyDescent="0.25">
      <c r="D190" s="52"/>
    </row>
    <row r="191" spans="4:4" ht="15.75" customHeight="1" x14ac:dyDescent="0.25">
      <c r="D191" s="52"/>
    </row>
    <row r="192" spans="4:4" ht="15.75" customHeight="1" x14ac:dyDescent="0.25">
      <c r="D192" s="52"/>
    </row>
    <row r="193" spans="4:4" ht="15.75" customHeight="1" x14ac:dyDescent="0.25">
      <c r="D193" s="52"/>
    </row>
    <row r="194" spans="4:4" ht="15.75" customHeight="1" x14ac:dyDescent="0.25">
      <c r="D194" s="52"/>
    </row>
    <row r="195" spans="4:4" ht="15.75" customHeight="1" x14ac:dyDescent="0.25">
      <c r="D195" s="52"/>
    </row>
    <row r="196" spans="4:4" ht="15.75" customHeight="1" x14ac:dyDescent="0.25">
      <c r="D196" s="52"/>
    </row>
    <row r="197" spans="4:4" ht="15.75" customHeight="1" x14ac:dyDescent="0.25">
      <c r="D197" s="52"/>
    </row>
    <row r="198" spans="4:4" ht="15.75" customHeight="1" x14ac:dyDescent="0.25">
      <c r="D198" s="52"/>
    </row>
    <row r="199" spans="4:4" ht="15.75" customHeight="1" x14ac:dyDescent="0.25">
      <c r="D199" s="52"/>
    </row>
    <row r="200" spans="4:4" ht="15.75" customHeight="1" x14ac:dyDescent="0.25">
      <c r="D200" s="52"/>
    </row>
    <row r="201" spans="4:4" ht="15.75" customHeight="1" x14ac:dyDescent="0.25">
      <c r="D201" s="52"/>
    </row>
    <row r="202" spans="4:4" ht="15.75" customHeight="1" x14ac:dyDescent="0.25">
      <c r="D202" s="52"/>
    </row>
    <row r="203" spans="4:4" ht="15.75" customHeight="1" x14ac:dyDescent="0.25">
      <c r="D203" s="52"/>
    </row>
    <row r="204" spans="4:4" ht="15.75" customHeight="1" x14ac:dyDescent="0.25">
      <c r="D204" s="52"/>
    </row>
    <row r="205" spans="4:4" ht="15.75" customHeight="1" x14ac:dyDescent="0.25">
      <c r="D205" s="52"/>
    </row>
    <row r="206" spans="4:4" ht="15.75" customHeight="1" x14ac:dyDescent="0.25">
      <c r="D206" s="52"/>
    </row>
    <row r="207" spans="4:4" ht="15.75" customHeight="1" x14ac:dyDescent="0.25">
      <c r="D207" s="52"/>
    </row>
    <row r="208" spans="4:4" ht="15.75" customHeight="1" x14ac:dyDescent="0.25">
      <c r="D208" s="52"/>
    </row>
    <row r="209" spans="4:4" ht="15.75" customHeight="1" x14ac:dyDescent="0.25">
      <c r="D209" s="52"/>
    </row>
    <row r="210" spans="4:4" ht="15.75" customHeight="1" x14ac:dyDescent="0.25">
      <c r="D210" s="52"/>
    </row>
    <row r="211" spans="4:4" ht="15.75" customHeight="1" x14ac:dyDescent="0.25">
      <c r="D211" s="52"/>
    </row>
    <row r="212" spans="4:4" ht="15.75" customHeight="1" x14ac:dyDescent="0.25">
      <c r="D212" s="52"/>
    </row>
    <row r="213" spans="4:4" ht="15.75" customHeight="1" x14ac:dyDescent="0.25">
      <c r="D213" s="52"/>
    </row>
    <row r="214" spans="4:4" ht="15.75" customHeight="1" x14ac:dyDescent="0.25">
      <c r="D214" s="52"/>
    </row>
    <row r="215" spans="4:4" ht="15.75" customHeight="1" x14ac:dyDescent="0.25">
      <c r="D215" s="52"/>
    </row>
    <row r="216" spans="4:4" ht="15.75" customHeight="1" x14ac:dyDescent="0.25">
      <c r="D216" s="52"/>
    </row>
    <row r="217" spans="4:4" ht="15.75" customHeight="1" x14ac:dyDescent="0.25">
      <c r="D217" s="52"/>
    </row>
    <row r="218" spans="4:4" ht="15.75" customHeight="1" x14ac:dyDescent="0.25">
      <c r="D218" s="52"/>
    </row>
    <row r="219" spans="4:4" ht="15.75" customHeight="1" x14ac:dyDescent="0.25">
      <c r="D219" s="52"/>
    </row>
    <row r="220" spans="4:4" ht="15.75" customHeight="1" x14ac:dyDescent="0.25">
      <c r="D220" s="52"/>
    </row>
    <row r="221" spans="4:4" ht="15.75" customHeight="1" x14ac:dyDescent="0.25">
      <c r="D221" s="52"/>
    </row>
    <row r="222" spans="4:4" ht="15.75" customHeight="1" x14ac:dyDescent="0.25">
      <c r="D222" s="52"/>
    </row>
    <row r="223" spans="4:4" ht="15.75" customHeight="1" x14ac:dyDescent="0.25">
      <c r="D223" s="52"/>
    </row>
    <row r="224" spans="4:4" ht="15.75" customHeight="1" x14ac:dyDescent="0.25">
      <c r="D224" s="52"/>
    </row>
    <row r="225" spans="4:4" ht="15.75" customHeight="1" x14ac:dyDescent="0.25">
      <c r="D225" s="52"/>
    </row>
    <row r="226" spans="4:4" ht="15.75" customHeight="1" x14ac:dyDescent="0.25">
      <c r="D226" s="52"/>
    </row>
    <row r="227" spans="4:4" ht="15.75" customHeight="1" x14ac:dyDescent="0.25">
      <c r="D227" s="52"/>
    </row>
    <row r="228" spans="4:4" ht="15.75" customHeight="1" x14ac:dyDescent="0.25">
      <c r="D228" s="52"/>
    </row>
    <row r="229" spans="4:4" ht="15.75" customHeight="1" x14ac:dyDescent="0.25">
      <c r="D229" s="52"/>
    </row>
    <row r="230" spans="4:4" ht="15.75" customHeight="1" x14ac:dyDescent="0.25">
      <c r="D230" s="52"/>
    </row>
    <row r="231" spans="4:4" ht="15.75" customHeight="1" x14ac:dyDescent="0.25">
      <c r="D231" s="52"/>
    </row>
    <row r="232" spans="4:4" ht="15.75" customHeight="1" x14ac:dyDescent="0.25">
      <c r="D232" s="52"/>
    </row>
    <row r="233" spans="4:4" ht="15.75" customHeight="1" x14ac:dyDescent="0.25">
      <c r="D233" s="52"/>
    </row>
    <row r="234" spans="4:4" ht="15.75" customHeight="1" x14ac:dyDescent="0.25">
      <c r="D234" s="52"/>
    </row>
    <row r="235" spans="4:4" ht="15.75" customHeight="1" x14ac:dyDescent="0.25">
      <c r="D235" s="52"/>
    </row>
    <row r="236" spans="4:4" ht="15.75" customHeight="1" x14ac:dyDescent="0.25">
      <c r="D236" s="52"/>
    </row>
    <row r="237" spans="4:4" ht="15.75" customHeight="1" x14ac:dyDescent="0.25">
      <c r="D237" s="52"/>
    </row>
    <row r="238" spans="4:4" ht="15.75" customHeight="1" x14ac:dyDescent="0.25">
      <c r="D238" s="52"/>
    </row>
    <row r="239" spans="4:4" ht="15.75" customHeight="1" x14ac:dyDescent="0.25">
      <c r="D239" s="52"/>
    </row>
    <row r="240" spans="4:4" ht="15.75" customHeight="1" x14ac:dyDescent="0.25">
      <c r="D240" s="52"/>
    </row>
    <row r="241" spans="4:4" ht="15.75" customHeight="1" x14ac:dyDescent="0.25">
      <c r="D241" s="52"/>
    </row>
    <row r="242" spans="4:4" ht="15.75" customHeight="1" x14ac:dyDescent="0.25">
      <c r="D242" s="52"/>
    </row>
    <row r="243" spans="4:4" ht="15.75" customHeight="1" x14ac:dyDescent="0.25">
      <c r="D243" s="52"/>
    </row>
    <row r="244" spans="4:4" ht="15.75" customHeight="1" x14ac:dyDescent="0.25">
      <c r="D244" s="52"/>
    </row>
    <row r="245" spans="4:4" ht="15.75" customHeight="1" x14ac:dyDescent="0.25">
      <c r="D245" s="52"/>
    </row>
    <row r="246" spans="4:4" ht="15.75" customHeight="1" x14ac:dyDescent="0.25">
      <c r="D246" s="52"/>
    </row>
    <row r="247" spans="4:4" ht="15.75" customHeight="1" x14ac:dyDescent="0.25">
      <c r="D247" s="52"/>
    </row>
    <row r="248" spans="4:4" ht="15.75" customHeight="1" x14ac:dyDescent="0.25">
      <c r="D248" s="52"/>
    </row>
    <row r="249" spans="4:4" ht="15.75" customHeight="1" x14ac:dyDescent="0.25">
      <c r="D249" s="52"/>
    </row>
    <row r="250" spans="4:4" ht="15.75" customHeight="1" x14ac:dyDescent="0.25">
      <c r="D250" s="52"/>
    </row>
    <row r="251" spans="4:4" ht="15.75" customHeight="1" x14ac:dyDescent="0.25">
      <c r="D251" s="52"/>
    </row>
    <row r="252" spans="4:4" ht="15.75" customHeight="1" x14ac:dyDescent="0.25">
      <c r="D252" s="52"/>
    </row>
    <row r="253" spans="4:4" ht="15.75" customHeight="1" x14ac:dyDescent="0.25">
      <c r="D253" s="52"/>
    </row>
    <row r="254" spans="4:4" ht="15.75" customHeight="1" x14ac:dyDescent="0.25">
      <c r="D254" s="52"/>
    </row>
    <row r="255" spans="4:4" ht="15.75" customHeight="1" x14ac:dyDescent="0.25">
      <c r="D255" s="52"/>
    </row>
    <row r="256" spans="4:4" ht="15.75" customHeight="1" x14ac:dyDescent="0.25">
      <c r="D256" s="52"/>
    </row>
    <row r="257" spans="4:4" ht="15.75" customHeight="1" x14ac:dyDescent="0.25">
      <c r="D257" s="52"/>
    </row>
    <row r="258" spans="4:4" ht="15.75" customHeight="1" x14ac:dyDescent="0.25">
      <c r="D258" s="52"/>
    </row>
    <row r="259" spans="4:4" ht="15.75" customHeight="1" x14ac:dyDescent="0.25">
      <c r="D259" s="52"/>
    </row>
    <row r="260" spans="4:4" ht="15.75" customHeight="1" x14ac:dyDescent="0.25">
      <c r="D260" s="52"/>
    </row>
    <row r="261" spans="4:4" ht="15.75" customHeight="1" x14ac:dyDescent="0.25">
      <c r="D261" s="52"/>
    </row>
    <row r="262" spans="4:4" ht="15.75" customHeight="1" x14ac:dyDescent="0.25">
      <c r="D262" s="52"/>
    </row>
    <row r="263" spans="4:4" ht="15.75" customHeight="1" x14ac:dyDescent="0.25">
      <c r="D263" s="52"/>
    </row>
    <row r="264" spans="4:4" ht="15.75" customHeight="1" x14ac:dyDescent="0.25">
      <c r="D264" s="54"/>
    </row>
    <row r="265" spans="4:4" ht="15.75" customHeight="1" x14ac:dyDescent="0.25">
      <c r="D265" s="54"/>
    </row>
    <row r="266" spans="4:4" ht="15.75" customHeight="1" x14ac:dyDescent="0.25">
      <c r="D266" s="54"/>
    </row>
    <row r="267" spans="4:4" ht="15.75" customHeight="1" x14ac:dyDescent="0.25">
      <c r="D267" s="54"/>
    </row>
    <row r="268" spans="4:4" ht="15.75" customHeight="1" x14ac:dyDescent="0.25">
      <c r="D268" s="54"/>
    </row>
    <row r="269" spans="4:4" ht="15.75" customHeight="1" x14ac:dyDescent="0.25">
      <c r="D269" s="54"/>
    </row>
    <row r="270" spans="4:4" ht="15.75" customHeight="1" x14ac:dyDescent="0.25">
      <c r="D270" s="54"/>
    </row>
    <row r="271" spans="4:4" ht="15.75" customHeight="1" x14ac:dyDescent="0.25">
      <c r="D271" s="54"/>
    </row>
    <row r="272" spans="4:4" ht="15.75" customHeight="1" x14ac:dyDescent="0.25">
      <c r="D272" s="54"/>
    </row>
    <row r="273" spans="4:4" ht="15.75" customHeight="1" x14ac:dyDescent="0.25">
      <c r="D273" s="54"/>
    </row>
    <row r="274" spans="4:4" ht="15.75" customHeight="1" x14ac:dyDescent="0.25">
      <c r="D274" s="54"/>
    </row>
    <row r="275" spans="4:4" ht="15.75" customHeight="1" x14ac:dyDescent="0.25">
      <c r="D275" s="54"/>
    </row>
    <row r="276" spans="4:4" ht="15.75" customHeight="1" x14ac:dyDescent="0.25">
      <c r="D276" s="54"/>
    </row>
    <row r="277" spans="4:4" ht="15.75" customHeight="1" x14ac:dyDescent="0.25">
      <c r="D277" s="54"/>
    </row>
    <row r="278" spans="4:4" ht="15.75" customHeight="1" x14ac:dyDescent="0.25">
      <c r="D278" s="54"/>
    </row>
    <row r="279" spans="4:4" ht="15.75" customHeight="1" x14ac:dyDescent="0.25">
      <c r="D279" s="54"/>
    </row>
    <row r="280" spans="4:4" ht="15.75" customHeight="1" x14ac:dyDescent="0.25">
      <c r="D280" s="54"/>
    </row>
    <row r="281" spans="4:4" ht="15.75" customHeight="1" x14ac:dyDescent="0.25">
      <c r="D281" s="54"/>
    </row>
    <row r="282" spans="4:4" ht="15.75" customHeight="1" x14ac:dyDescent="0.25">
      <c r="D282" s="54"/>
    </row>
    <row r="283" spans="4:4" ht="15.75" customHeight="1" x14ac:dyDescent="0.25">
      <c r="D283" s="54"/>
    </row>
    <row r="284" spans="4:4" ht="15.75" customHeight="1" x14ac:dyDescent="0.25">
      <c r="D284" s="54"/>
    </row>
    <row r="285" spans="4:4" ht="15.75" customHeight="1" x14ac:dyDescent="0.25">
      <c r="D285" s="54"/>
    </row>
    <row r="286" spans="4:4" ht="15.75" customHeight="1" x14ac:dyDescent="0.25">
      <c r="D286" s="54"/>
    </row>
    <row r="287" spans="4:4" ht="15.75" customHeight="1" x14ac:dyDescent="0.25">
      <c r="D287" s="54"/>
    </row>
    <row r="288" spans="4:4" ht="15.75" customHeight="1" x14ac:dyDescent="0.25">
      <c r="D288" s="54"/>
    </row>
    <row r="289" spans="4:4" ht="15.75" customHeight="1" x14ac:dyDescent="0.25">
      <c r="D289" s="54"/>
    </row>
    <row r="290" spans="4:4" ht="15.75" customHeight="1" x14ac:dyDescent="0.25">
      <c r="D290" s="54"/>
    </row>
    <row r="291" spans="4:4" ht="15.75" customHeight="1" x14ac:dyDescent="0.25">
      <c r="D291" s="54"/>
    </row>
    <row r="292" spans="4:4" ht="15.75" customHeight="1" x14ac:dyDescent="0.25">
      <c r="D292" s="54"/>
    </row>
    <row r="293" spans="4:4" ht="15.75" customHeight="1" x14ac:dyDescent="0.25">
      <c r="D293" s="54"/>
    </row>
    <row r="294" spans="4:4" ht="15.75" customHeight="1" x14ac:dyDescent="0.25">
      <c r="D294" s="54"/>
    </row>
    <row r="295" spans="4:4" ht="15.75" customHeight="1" x14ac:dyDescent="0.25">
      <c r="D295" s="54"/>
    </row>
    <row r="296" spans="4:4" ht="15.75" customHeight="1" x14ac:dyDescent="0.25">
      <c r="D296" s="54"/>
    </row>
    <row r="297" spans="4:4" ht="15.75" customHeight="1" x14ac:dyDescent="0.25">
      <c r="D297" s="54"/>
    </row>
    <row r="298" spans="4:4" ht="15.75" customHeight="1" x14ac:dyDescent="0.25">
      <c r="D298" s="54"/>
    </row>
    <row r="299" spans="4:4" ht="15.75" customHeight="1" x14ac:dyDescent="0.25">
      <c r="D299" s="54"/>
    </row>
    <row r="300" spans="4:4" ht="15.75" customHeight="1" x14ac:dyDescent="0.25">
      <c r="D300" s="54"/>
    </row>
    <row r="301" spans="4:4" ht="15.75" customHeight="1" x14ac:dyDescent="0.25">
      <c r="D301" s="54"/>
    </row>
    <row r="302" spans="4:4" ht="15.75" customHeight="1" x14ac:dyDescent="0.25">
      <c r="D302" s="54"/>
    </row>
    <row r="303" spans="4:4" ht="15.75" customHeight="1" x14ac:dyDescent="0.25">
      <c r="D303" s="54"/>
    </row>
    <row r="304" spans="4:4" ht="15.75" customHeight="1" x14ac:dyDescent="0.25">
      <c r="D304" s="54"/>
    </row>
    <row r="305" spans="4:4" ht="15.75" customHeight="1" x14ac:dyDescent="0.25">
      <c r="D305" s="54"/>
    </row>
    <row r="306" spans="4:4" ht="15.75" customHeight="1" x14ac:dyDescent="0.25">
      <c r="D306" s="54"/>
    </row>
    <row r="307" spans="4:4" ht="15.75" customHeight="1" x14ac:dyDescent="0.25">
      <c r="D307" s="54"/>
    </row>
    <row r="308" spans="4:4" ht="15.75" customHeight="1" x14ac:dyDescent="0.25">
      <c r="D308" s="54"/>
    </row>
    <row r="309" spans="4:4" ht="15.75" customHeight="1" x14ac:dyDescent="0.25">
      <c r="D309" s="54"/>
    </row>
    <row r="310" spans="4:4" ht="15.75" customHeight="1" x14ac:dyDescent="0.25">
      <c r="D310" s="54"/>
    </row>
    <row r="311" spans="4:4" ht="15.75" customHeight="1" x14ac:dyDescent="0.25">
      <c r="D311" s="54"/>
    </row>
    <row r="312" spans="4:4" ht="15.75" customHeight="1" x14ac:dyDescent="0.25">
      <c r="D312" s="54"/>
    </row>
    <row r="313" spans="4:4" ht="15.75" customHeight="1" x14ac:dyDescent="0.25">
      <c r="D313" s="54"/>
    </row>
    <row r="314" spans="4:4" ht="15.75" customHeight="1" x14ac:dyDescent="0.25">
      <c r="D314" s="54"/>
    </row>
    <row r="315" spans="4:4" ht="15.75" customHeight="1" x14ac:dyDescent="0.25">
      <c r="D315" s="54"/>
    </row>
    <row r="316" spans="4:4" ht="15.75" customHeight="1" x14ac:dyDescent="0.25">
      <c r="D316" s="54"/>
    </row>
    <row r="317" spans="4:4" ht="15.75" customHeight="1" x14ac:dyDescent="0.25">
      <c r="D317" s="54"/>
    </row>
    <row r="318" spans="4:4" ht="15.75" customHeight="1" x14ac:dyDescent="0.25">
      <c r="D318" s="54"/>
    </row>
    <row r="319" spans="4:4" ht="15.75" customHeight="1" x14ac:dyDescent="0.25">
      <c r="D319" s="54"/>
    </row>
    <row r="320" spans="4:4" ht="15.75" customHeight="1" x14ac:dyDescent="0.25">
      <c r="D320" s="54"/>
    </row>
    <row r="321" spans="4:4" ht="15.75" customHeight="1" x14ac:dyDescent="0.25">
      <c r="D321" s="54"/>
    </row>
    <row r="322" spans="4:4" ht="15.75" customHeight="1" x14ac:dyDescent="0.25">
      <c r="D322" s="54"/>
    </row>
    <row r="323" spans="4:4" ht="15.75" customHeight="1" x14ac:dyDescent="0.25">
      <c r="D323" s="54"/>
    </row>
    <row r="324" spans="4:4" ht="15.75" customHeight="1" x14ac:dyDescent="0.25">
      <c r="D324" s="54"/>
    </row>
    <row r="325" spans="4:4" ht="15.75" customHeight="1" x14ac:dyDescent="0.25">
      <c r="D325" s="54"/>
    </row>
    <row r="326" spans="4:4" ht="15.75" customHeight="1" x14ac:dyDescent="0.25">
      <c r="D326" s="54"/>
    </row>
    <row r="327" spans="4:4" ht="15.75" customHeight="1" x14ac:dyDescent="0.25">
      <c r="D327" s="54"/>
    </row>
    <row r="328" spans="4:4" ht="15.75" customHeight="1" x14ac:dyDescent="0.25">
      <c r="D328" s="54"/>
    </row>
    <row r="329" spans="4:4" ht="15.75" customHeight="1" x14ac:dyDescent="0.25">
      <c r="D329" s="54"/>
    </row>
    <row r="330" spans="4:4" ht="15.75" customHeight="1" x14ac:dyDescent="0.25">
      <c r="D330" s="54"/>
    </row>
    <row r="331" spans="4:4" ht="15.75" customHeight="1" x14ac:dyDescent="0.25">
      <c r="D331" s="54"/>
    </row>
    <row r="332" spans="4:4" ht="15.75" customHeight="1" x14ac:dyDescent="0.25">
      <c r="D332" s="54"/>
    </row>
    <row r="333" spans="4:4" ht="15.75" customHeight="1" x14ac:dyDescent="0.25">
      <c r="D333" s="54"/>
    </row>
    <row r="334" spans="4:4" ht="15.75" customHeight="1" x14ac:dyDescent="0.25">
      <c r="D334" s="54"/>
    </row>
    <row r="335" spans="4:4" ht="15.75" customHeight="1" x14ac:dyDescent="0.25">
      <c r="D335" s="54"/>
    </row>
    <row r="336" spans="4:4" ht="15.75" customHeight="1" x14ac:dyDescent="0.25">
      <c r="D336" s="54"/>
    </row>
    <row r="337" spans="4:4" ht="15.75" customHeight="1" x14ac:dyDescent="0.25">
      <c r="D337" s="54"/>
    </row>
    <row r="338" spans="4:4" ht="15.75" customHeight="1" x14ac:dyDescent="0.25">
      <c r="D338" s="54"/>
    </row>
    <row r="339" spans="4:4" ht="15.75" customHeight="1" x14ac:dyDescent="0.25">
      <c r="D339" s="54"/>
    </row>
    <row r="340" spans="4:4" ht="15.75" customHeight="1" x14ac:dyDescent="0.25">
      <c r="D340" s="54"/>
    </row>
    <row r="341" spans="4:4" ht="15.75" customHeight="1" x14ac:dyDescent="0.25">
      <c r="D341" s="54"/>
    </row>
    <row r="342" spans="4:4" ht="15.75" customHeight="1" x14ac:dyDescent="0.25">
      <c r="D342" s="54"/>
    </row>
    <row r="343" spans="4:4" ht="15.75" customHeight="1" x14ac:dyDescent="0.25">
      <c r="D343" s="54"/>
    </row>
    <row r="344" spans="4:4" ht="15.75" customHeight="1" x14ac:dyDescent="0.25">
      <c r="D344" s="54"/>
    </row>
    <row r="345" spans="4:4" ht="15.75" customHeight="1" x14ac:dyDescent="0.25">
      <c r="D345" s="54"/>
    </row>
    <row r="346" spans="4:4" ht="15.75" customHeight="1" x14ac:dyDescent="0.25">
      <c r="D346" s="54"/>
    </row>
    <row r="347" spans="4:4" ht="15.75" customHeight="1" x14ac:dyDescent="0.25">
      <c r="D347" s="54"/>
    </row>
    <row r="348" spans="4:4" ht="15.75" customHeight="1" x14ac:dyDescent="0.25">
      <c r="D348" s="54"/>
    </row>
    <row r="349" spans="4:4" ht="15.75" customHeight="1" x14ac:dyDescent="0.25">
      <c r="D349" s="54"/>
    </row>
    <row r="350" spans="4:4" ht="15.75" customHeight="1" x14ac:dyDescent="0.25">
      <c r="D350" s="54"/>
    </row>
    <row r="351" spans="4:4" ht="15.75" customHeight="1" x14ac:dyDescent="0.25">
      <c r="D351" s="54"/>
    </row>
    <row r="352" spans="4:4" ht="15.75" customHeight="1" x14ac:dyDescent="0.25">
      <c r="D352" s="54"/>
    </row>
    <row r="353" spans="4:4" ht="15.75" customHeight="1" x14ac:dyDescent="0.25">
      <c r="D353" s="54"/>
    </row>
    <row r="354" spans="4:4" ht="15.75" customHeight="1" x14ac:dyDescent="0.25">
      <c r="D354" s="54"/>
    </row>
    <row r="355" spans="4:4" ht="15.75" customHeight="1" x14ac:dyDescent="0.25">
      <c r="D355" s="54"/>
    </row>
    <row r="356" spans="4:4" ht="15.75" customHeight="1" x14ac:dyDescent="0.25">
      <c r="D356" s="54"/>
    </row>
    <row r="357" spans="4:4" ht="15.75" customHeight="1" x14ac:dyDescent="0.25">
      <c r="D357" s="54"/>
    </row>
    <row r="358" spans="4:4" ht="15.75" customHeight="1" x14ac:dyDescent="0.25">
      <c r="D358" s="54"/>
    </row>
    <row r="359" spans="4:4" ht="15.75" customHeight="1" x14ac:dyDescent="0.25">
      <c r="D359" s="54"/>
    </row>
    <row r="360" spans="4:4" ht="15.75" customHeight="1" x14ac:dyDescent="0.25">
      <c r="D360" s="54"/>
    </row>
    <row r="361" spans="4:4" ht="15.75" customHeight="1" x14ac:dyDescent="0.25">
      <c r="D361" s="54"/>
    </row>
    <row r="362" spans="4:4" ht="15.75" customHeight="1" x14ac:dyDescent="0.25">
      <c r="D362" s="54"/>
    </row>
    <row r="363" spans="4:4" ht="15.75" customHeight="1" x14ac:dyDescent="0.25">
      <c r="D363" s="54"/>
    </row>
    <row r="364" spans="4:4" ht="15.75" customHeight="1" x14ac:dyDescent="0.25">
      <c r="D364" s="54"/>
    </row>
    <row r="365" spans="4:4" ht="15.75" customHeight="1" x14ac:dyDescent="0.25">
      <c r="D365" s="54"/>
    </row>
    <row r="366" spans="4:4" ht="15.75" customHeight="1" x14ac:dyDescent="0.25">
      <c r="D366" s="54"/>
    </row>
    <row r="367" spans="4:4" ht="15.75" customHeight="1" x14ac:dyDescent="0.25">
      <c r="D367" s="54"/>
    </row>
    <row r="368" spans="4:4" ht="15.75" customHeight="1" x14ac:dyDescent="0.25">
      <c r="D368" s="54"/>
    </row>
    <row r="369" spans="4:4" ht="15.75" customHeight="1" x14ac:dyDescent="0.25">
      <c r="D369" s="54"/>
    </row>
    <row r="370" spans="4:4" ht="15.75" customHeight="1" x14ac:dyDescent="0.25">
      <c r="D370" s="54"/>
    </row>
    <row r="371" spans="4:4" ht="15.75" customHeight="1" x14ac:dyDescent="0.25">
      <c r="D371" s="54"/>
    </row>
    <row r="372" spans="4:4" ht="15.75" customHeight="1" x14ac:dyDescent="0.25">
      <c r="D372" s="54"/>
    </row>
    <row r="373" spans="4:4" ht="15.75" customHeight="1" x14ac:dyDescent="0.25">
      <c r="D373" s="54"/>
    </row>
    <row r="374" spans="4:4" ht="15.75" customHeight="1" x14ac:dyDescent="0.25">
      <c r="D374" s="54"/>
    </row>
    <row r="375" spans="4:4" ht="15.75" customHeight="1" x14ac:dyDescent="0.25">
      <c r="D375" s="54"/>
    </row>
    <row r="376" spans="4:4" ht="15.75" customHeight="1" x14ac:dyDescent="0.25">
      <c r="D376" s="54"/>
    </row>
    <row r="377" spans="4:4" ht="15.75" customHeight="1" x14ac:dyDescent="0.25">
      <c r="D377" s="54"/>
    </row>
    <row r="378" spans="4:4" ht="15.75" customHeight="1" x14ac:dyDescent="0.25">
      <c r="D378" s="54"/>
    </row>
    <row r="379" spans="4:4" ht="15.75" customHeight="1" x14ac:dyDescent="0.25">
      <c r="D379" s="54"/>
    </row>
    <row r="380" spans="4:4" ht="15.75" customHeight="1" x14ac:dyDescent="0.25">
      <c r="D380" s="54"/>
    </row>
    <row r="381" spans="4:4" ht="15.75" customHeight="1" x14ac:dyDescent="0.25">
      <c r="D381" s="54"/>
    </row>
    <row r="382" spans="4:4" ht="15.75" customHeight="1" x14ac:dyDescent="0.25">
      <c r="D382" s="54"/>
    </row>
    <row r="383" spans="4:4" ht="15.75" customHeight="1" x14ac:dyDescent="0.25">
      <c r="D383" s="54"/>
    </row>
    <row r="384" spans="4:4" ht="15.75" customHeight="1" x14ac:dyDescent="0.25">
      <c r="D384" s="54"/>
    </row>
    <row r="385" spans="4:4" ht="15.75" customHeight="1" x14ac:dyDescent="0.25">
      <c r="D385" s="54"/>
    </row>
    <row r="386" spans="4:4" ht="15.75" customHeight="1" x14ac:dyDescent="0.25">
      <c r="D386" s="54"/>
    </row>
    <row r="387" spans="4:4" ht="15.75" customHeight="1" x14ac:dyDescent="0.25">
      <c r="D387" s="54"/>
    </row>
    <row r="388" spans="4:4" ht="15.75" customHeight="1" x14ac:dyDescent="0.25">
      <c r="D388" s="54"/>
    </row>
    <row r="389" spans="4:4" ht="15.75" customHeight="1" x14ac:dyDescent="0.25">
      <c r="D389" s="54"/>
    </row>
    <row r="390" spans="4:4" ht="15.75" customHeight="1" x14ac:dyDescent="0.25">
      <c r="D390" s="54"/>
    </row>
    <row r="391" spans="4:4" ht="15.75" customHeight="1" x14ac:dyDescent="0.25">
      <c r="D391" s="54"/>
    </row>
    <row r="392" spans="4:4" ht="15.75" customHeight="1" x14ac:dyDescent="0.25">
      <c r="D392" s="54"/>
    </row>
    <row r="393" spans="4:4" ht="15.75" customHeight="1" x14ac:dyDescent="0.25">
      <c r="D393" s="54"/>
    </row>
    <row r="394" spans="4:4" ht="15.75" customHeight="1" x14ac:dyDescent="0.25">
      <c r="D394" s="54"/>
    </row>
    <row r="395" spans="4:4" ht="15.75" customHeight="1" x14ac:dyDescent="0.25">
      <c r="D395" s="54"/>
    </row>
    <row r="396" spans="4:4" ht="15.75" customHeight="1" x14ac:dyDescent="0.25">
      <c r="D396" s="54"/>
    </row>
    <row r="397" spans="4:4" ht="15.75" customHeight="1" x14ac:dyDescent="0.25">
      <c r="D397" s="54"/>
    </row>
    <row r="398" spans="4:4" ht="15.75" customHeight="1" x14ac:dyDescent="0.25">
      <c r="D398" s="54"/>
    </row>
    <row r="399" spans="4:4" ht="15.75" customHeight="1" x14ac:dyDescent="0.25">
      <c r="D399" s="54"/>
    </row>
    <row r="400" spans="4:4" ht="15.75" customHeight="1" x14ac:dyDescent="0.25">
      <c r="D400" s="54"/>
    </row>
    <row r="401" spans="4:4" ht="15.75" customHeight="1" x14ac:dyDescent="0.25">
      <c r="D401" s="54"/>
    </row>
    <row r="402" spans="4:4" ht="15.75" customHeight="1" x14ac:dyDescent="0.25">
      <c r="D402" s="54"/>
    </row>
    <row r="403" spans="4:4" ht="15.75" customHeight="1" x14ac:dyDescent="0.25">
      <c r="D403" s="54"/>
    </row>
    <row r="404" spans="4:4" ht="15.75" customHeight="1" x14ac:dyDescent="0.25">
      <c r="D404" s="54"/>
    </row>
    <row r="405" spans="4:4" ht="15.75" customHeight="1" x14ac:dyDescent="0.25">
      <c r="D405" s="54"/>
    </row>
    <row r="406" spans="4:4" ht="15.75" customHeight="1" x14ac:dyDescent="0.25">
      <c r="D406" s="54"/>
    </row>
    <row r="407" spans="4:4" ht="15.75" customHeight="1" x14ac:dyDescent="0.25">
      <c r="D407" s="54"/>
    </row>
    <row r="408" spans="4:4" ht="15.75" customHeight="1" x14ac:dyDescent="0.25">
      <c r="D408" s="54"/>
    </row>
    <row r="409" spans="4:4" ht="15.75" customHeight="1" x14ac:dyDescent="0.25">
      <c r="D409" s="54"/>
    </row>
    <row r="410" spans="4:4" ht="15.75" customHeight="1" x14ac:dyDescent="0.25">
      <c r="D410" s="54"/>
    </row>
    <row r="411" spans="4:4" ht="15.75" customHeight="1" x14ac:dyDescent="0.25">
      <c r="D411" s="54"/>
    </row>
    <row r="412" spans="4:4" ht="15.75" customHeight="1" x14ac:dyDescent="0.25">
      <c r="D412" s="54"/>
    </row>
    <row r="413" spans="4:4" ht="15.75" customHeight="1" x14ac:dyDescent="0.25">
      <c r="D413" s="54"/>
    </row>
    <row r="414" spans="4:4" ht="15.75" customHeight="1" x14ac:dyDescent="0.25">
      <c r="D414" s="54"/>
    </row>
    <row r="415" spans="4:4" ht="15.75" customHeight="1" x14ac:dyDescent="0.25">
      <c r="D415" s="54"/>
    </row>
    <row r="416" spans="4:4" ht="15.75" customHeight="1" x14ac:dyDescent="0.25">
      <c r="D416" s="54"/>
    </row>
    <row r="417" spans="4:4" ht="15.75" customHeight="1" x14ac:dyDescent="0.25">
      <c r="D417" s="54"/>
    </row>
    <row r="418" spans="4:4" ht="15.75" customHeight="1" x14ac:dyDescent="0.25">
      <c r="D418" s="54"/>
    </row>
    <row r="419" spans="4:4" ht="15.75" customHeight="1" x14ac:dyDescent="0.25">
      <c r="D419" s="54"/>
    </row>
    <row r="420" spans="4:4" ht="15.75" customHeight="1" x14ac:dyDescent="0.25">
      <c r="D420" s="54"/>
    </row>
    <row r="421" spans="4:4" ht="15.75" customHeight="1" x14ac:dyDescent="0.25">
      <c r="D421" s="54"/>
    </row>
    <row r="422" spans="4:4" ht="15.75" customHeight="1" x14ac:dyDescent="0.25">
      <c r="D422" s="54"/>
    </row>
    <row r="423" spans="4:4" ht="15.75" customHeight="1" x14ac:dyDescent="0.25">
      <c r="D423" s="54"/>
    </row>
    <row r="424" spans="4:4" ht="15.75" customHeight="1" x14ac:dyDescent="0.25">
      <c r="D424" s="54"/>
    </row>
    <row r="425" spans="4:4" ht="15.75" customHeight="1" x14ac:dyDescent="0.25">
      <c r="D425" s="54"/>
    </row>
    <row r="426" spans="4:4" ht="15.75" customHeight="1" x14ac:dyDescent="0.25">
      <c r="D426" s="54"/>
    </row>
    <row r="427" spans="4:4" ht="15.75" customHeight="1" x14ac:dyDescent="0.25">
      <c r="D427" s="54"/>
    </row>
    <row r="428" spans="4:4" ht="15.75" customHeight="1" x14ac:dyDescent="0.25">
      <c r="D428" s="54"/>
    </row>
    <row r="429" spans="4:4" ht="15.75" customHeight="1" x14ac:dyDescent="0.25">
      <c r="D429" s="54"/>
    </row>
    <row r="430" spans="4:4" ht="15.75" customHeight="1" x14ac:dyDescent="0.25">
      <c r="D430" s="54"/>
    </row>
    <row r="431" spans="4:4" ht="15.75" customHeight="1" x14ac:dyDescent="0.25">
      <c r="D431" s="54"/>
    </row>
    <row r="432" spans="4:4" ht="15.75" customHeight="1" x14ac:dyDescent="0.25">
      <c r="D432" s="54"/>
    </row>
    <row r="433" spans="4:4" ht="15.75" customHeight="1" x14ac:dyDescent="0.25">
      <c r="D433" s="54"/>
    </row>
    <row r="434" spans="4:4" ht="15.75" customHeight="1" x14ac:dyDescent="0.25">
      <c r="D434" s="54"/>
    </row>
    <row r="435" spans="4:4" ht="15.75" customHeight="1" x14ac:dyDescent="0.25">
      <c r="D435" s="54"/>
    </row>
    <row r="436" spans="4:4" ht="15.75" customHeight="1" x14ac:dyDescent="0.25">
      <c r="D436" s="54"/>
    </row>
    <row r="437" spans="4:4" ht="15.75" customHeight="1" x14ac:dyDescent="0.25">
      <c r="D437" s="54"/>
    </row>
    <row r="438" spans="4:4" ht="15.75" customHeight="1" x14ac:dyDescent="0.25">
      <c r="D438" s="54"/>
    </row>
    <row r="439" spans="4:4" ht="15.75" customHeight="1" x14ac:dyDescent="0.25">
      <c r="D439" s="54"/>
    </row>
    <row r="440" spans="4:4" ht="15.75" customHeight="1" x14ac:dyDescent="0.25">
      <c r="D440" s="54"/>
    </row>
    <row r="441" spans="4:4" ht="15.75" customHeight="1" x14ac:dyDescent="0.25">
      <c r="D441" s="54"/>
    </row>
    <row r="442" spans="4:4" ht="15.75" customHeight="1" x14ac:dyDescent="0.25">
      <c r="D442" s="54"/>
    </row>
    <row r="443" spans="4:4" ht="15.75" customHeight="1" x14ac:dyDescent="0.25">
      <c r="D443" s="54"/>
    </row>
    <row r="444" spans="4:4" ht="15.75" customHeight="1" x14ac:dyDescent="0.25">
      <c r="D444" s="54"/>
    </row>
    <row r="445" spans="4:4" ht="15.75" customHeight="1" x14ac:dyDescent="0.25">
      <c r="D445" s="54"/>
    </row>
    <row r="446" spans="4:4" ht="15.75" customHeight="1" x14ac:dyDescent="0.25">
      <c r="D446" s="54"/>
    </row>
    <row r="447" spans="4:4" ht="15.75" customHeight="1" x14ac:dyDescent="0.25">
      <c r="D447" s="54"/>
    </row>
    <row r="448" spans="4:4" ht="15.75" customHeight="1" x14ac:dyDescent="0.25">
      <c r="D448" s="54"/>
    </row>
    <row r="449" spans="4:4" ht="15.75" customHeight="1" x14ac:dyDescent="0.25">
      <c r="D449" s="54"/>
    </row>
    <row r="450" spans="4:4" ht="15.75" customHeight="1" x14ac:dyDescent="0.25">
      <c r="D450" s="54"/>
    </row>
    <row r="451" spans="4:4" ht="15.75" customHeight="1" x14ac:dyDescent="0.25">
      <c r="D451" s="54"/>
    </row>
    <row r="452" spans="4:4" ht="15.75" customHeight="1" x14ac:dyDescent="0.25">
      <c r="D452" s="54"/>
    </row>
    <row r="453" spans="4:4" ht="15.75" customHeight="1" x14ac:dyDescent="0.25">
      <c r="D453" s="54"/>
    </row>
    <row r="454" spans="4:4" ht="15.75" customHeight="1" x14ac:dyDescent="0.25">
      <c r="D454" s="54"/>
    </row>
    <row r="455" spans="4:4" ht="15.75" customHeight="1" x14ac:dyDescent="0.25">
      <c r="D455" s="54"/>
    </row>
    <row r="456" spans="4:4" ht="15.75" customHeight="1" x14ac:dyDescent="0.25">
      <c r="D456" s="54"/>
    </row>
    <row r="457" spans="4:4" ht="15.75" customHeight="1" x14ac:dyDescent="0.25">
      <c r="D457" s="54"/>
    </row>
    <row r="458" spans="4:4" ht="15.75" customHeight="1" x14ac:dyDescent="0.25">
      <c r="D458" s="54"/>
    </row>
    <row r="459" spans="4:4" ht="15.75" customHeight="1" x14ac:dyDescent="0.25">
      <c r="D459" s="54"/>
    </row>
    <row r="460" spans="4:4" ht="15.75" customHeight="1" x14ac:dyDescent="0.25">
      <c r="D460" s="54"/>
    </row>
    <row r="461" spans="4:4" ht="15.75" customHeight="1" x14ac:dyDescent="0.25">
      <c r="D461" s="54"/>
    </row>
    <row r="462" spans="4:4" ht="15.75" customHeight="1" x14ac:dyDescent="0.25">
      <c r="D462" s="54"/>
    </row>
    <row r="463" spans="4:4" ht="15.75" customHeight="1" x14ac:dyDescent="0.25">
      <c r="D463" s="54"/>
    </row>
    <row r="464" spans="4:4" ht="15.75" customHeight="1" x14ac:dyDescent="0.25">
      <c r="D464" s="54"/>
    </row>
    <row r="465" spans="4:4" ht="15.75" customHeight="1" x14ac:dyDescent="0.25">
      <c r="D465" s="54"/>
    </row>
    <row r="466" spans="4:4" ht="15.75" customHeight="1" x14ac:dyDescent="0.25">
      <c r="D466" s="54"/>
    </row>
    <row r="467" spans="4:4" ht="15.75" customHeight="1" x14ac:dyDescent="0.25">
      <c r="D467" s="54"/>
    </row>
    <row r="468" spans="4:4" ht="15.75" customHeight="1" x14ac:dyDescent="0.25">
      <c r="D468" s="54"/>
    </row>
    <row r="469" spans="4:4" ht="15.75" customHeight="1" x14ac:dyDescent="0.25">
      <c r="D469" s="54"/>
    </row>
    <row r="470" spans="4:4" ht="15.75" customHeight="1" x14ac:dyDescent="0.25">
      <c r="D470" s="54"/>
    </row>
    <row r="471" spans="4:4" ht="15.75" customHeight="1" x14ac:dyDescent="0.25">
      <c r="D471" s="54"/>
    </row>
    <row r="472" spans="4:4" ht="15.75" customHeight="1" x14ac:dyDescent="0.25">
      <c r="D472" s="54"/>
    </row>
    <row r="473" spans="4:4" ht="15.75" customHeight="1" x14ac:dyDescent="0.25">
      <c r="D473" s="54"/>
    </row>
    <row r="474" spans="4:4" ht="15.75" customHeight="1" x14ac:dyDescent="0.25">
      <c r="D474" s="54"/>
    </row>
    <row r="475" spans="4:4" ht="15.75" customHeight="1" x14ac:dyDescent="0.25">
      <c r="D475" s="54"/>
    </row>
    <row r="476" spans="4:4" ht="15.75" customHeight="1" x14ac:dyDescent="0.25">
      <c r="D476" s="54"/>
    </row>
    <row r="477" spans="4:4" ht="15.75" customHeight="1" x14ac:dyDescent="0.25">
      <c r="D477" s="54"/>
    </row>
    <row r="478" spans="4:4" ht="15.75" customHeight="1" x14ac:dyDescent="0.25">
      <c r="D478" s="54"/>
    </row>
    <row r="479" spans="4:4" ht="15.75" customHeight="1" x14ac:dyDescent="0.25">
      <c r="D479" s="54"/>
    </row>
    <row r="480" spans="4:4" ht="15.75" customHeight="1" x14ac:dyDescent="0.25">
      <c r="D480" s="54"/>
    </row>
    <row r="481" spans="4:4" ht="15.75" customHeight="1" x14ac:dyDescent="0.25">
      <c r="D481" s="54"/>
    </row>
    <row r="482" spans="4:4" ht="15.75" customHeight="1" x14ac:dyDescent="0.25">
      <c r="D482" s="54"/>
    </row>
    <row r="483" spans="4:4" ht="15.75" customHeight="1" x14ac:dyDescent="0.25">
      <c r="D483" s="54"/>
    </row>
    <row r="484" spans="4:4" ht="15.75" customHeight="1" x14ac:dyDescent="0.25">
      <c r="D484" s="54"/>
    </row>
    <row r="485" spans="4:4" ht="15.75" customHeight="1" x14ac:dyDescent="0.25">
      <c r="D485" s="54"/>
    </row>
    <row r="486" spans="4:4" ht="15.75" customHeight="1" x14ac:dyDescent="0.25">
      <c r="D486" s="54"/>
    </row>
    <row r="487" spans="4:4" ht="15.75" customHeight="1" x14ac:dyDescent="0.25">
      <c r="D487" s="54"/>
    </row>
    <row r="488" spans="4:4" ht="15.75" customHeight="1" x14ac:dyDescent="0.25">
      <c r="D488" s="54"/>
    </row>
    <row r="489" spans="4:4" ht="15.75" customHeight="1" x14ac:dyDescent="0.25">
      <c r="D489" s="54"/>
    </row>
    <row r="490" spans="4:4" ht="15.75" customHeight="1" x14ac:dyDescent="0.25">
      <c r="D490" s="54"/>
    </row>
    <row r="491" spans="4:4" ht="15.75" customHeight="1" x14ac:dyDescent="0.25">
      <c r="D491" s="54"/>
    </row>
    <row r="492" spans="4:4" ht="15.75" customHeight="1" x14ac:dyDescent="0.25">
      <c r="D492" s="54"/>
    </row>
    <row r="493" spans="4:4" ht="15.75" customHeight="1" x14ac:dyDescent="0.25">
      <c r="D493" s="54"/>
    </row>
    <row r="494" spans="4:4" ht="15.75" customHeight="1" x14ac:dyDescent="0.25">
      <c r="D494" s="54"/>
    </row>
    <row r="495" spans="4:4" ht="15.75" customHeight="1" x14ac:dyDescent="0.25">
      <c r="D495" s="54"/>
    </row>
    <row r="496" spans="4:4" ht="15.75" customHeight="1" x14ac:dyDescent="0.25">
      <c r="D496" s="54"/>
    </row>
    <row r="497" spans="4:4" ht="15.75" customHeight="1" x14ac:dyDescent="0.25">
      <c r="D497" s="54"/>
    </row>
    <row r="498" spans="4:4" ht="15.75" customHeight="1" x14ac:dyDescent="0.25">
      <c r="D498" s="54"/>
    </row>
    <row r="499" spans="4:4" ht="15.75" customHeight="1" x14ac:dyDescent="0.25">
      <c r="D499" s="54"/>
    </row>
    <row r="500" spans="4:4" ht="15.75" customHeight="1" x14ac:dyDescent="0.25">
      <c r="D500" s="54"/>
    </row>
    <row r="501" spans="4:4" ht="15.75" customHeight="1" x14ac:dyDescent="0.25">
      <c r="D501" s="54"/>
    </row>
    <row r="502" spans="4:4" ht="15.75" customHeight="1" x14ac:dyDescent="0.25">
      <c r="D502" s="54"/>
    </row>
    <row r="503" spans="4:4" ht="15.75" customHeight="1" x14ac:dyDescent="0.25">
      <c r="D503" s="54"/>
    </row>
    <row r="504" spans="4:4" ht="15.75" customHeight="1" x14ac:dyDescent="0.25">
      <c r="D504" s="54"/>
    </row>
    <row r="505" spans="4:4" ht="15.75" customHeight="1" x14ac:dyDescent="0.25">
      <c r="D505" s="54"/>
    </row>
    <row r="506" spans="4:4" ht="15.75" customHeight="1" x14ac:dyDescent="0.25">
      <c r="D506" s="54"/>
    </row>
    <row r="507" spans="4:4" ht="15.75" customHeight="1" x14ac:dyDescent="0.25">
      <c r="D507" s="54"/>
    </row>
    <row r="508" spans="4:4" ht="15.75" customHeight="1" x14ac:dyDescent="0.25">
      <c r="D508" s="54"/>
    </row>
    <row r="509" spans="4:4" ht="15.75" customHeight="1" x14ac:dyDescent="0.25">
      <c r="D509" s="54"/>
    </row>
    <row r="510" spans="4:4" ht="15.75" customHeight="1" x14ac:dyDescent="0.25">
      <c r="D510" s="54"/>
    </row>
    <row r="511" spans="4:4" ht="15.75" customHeight="1" x14ac:dyDescent="0.25">
      <c r="D511" s="54"/>
    </row>
    <row r="512" spans="4:4" ht="15.75" customHeight="1" x14ac:dyDescent="0.25">
      <c r="D512" s="54"/>
    </row>
    <row r="513" spans="4:4" ht="15.75" customHeight="1" x14ac:dyDescent="0.25">
      <c r="D513" s="54"/>
    </row>
    <row r="514" spans="4:4" ht="15.75" customHeight="1" x14ac:dyDescent="0.25">
      <c r="D514" s="54"/>
    </row>
    <row r="515" spans="4:4" ht="15.75" customHeight="1" x14ac:dyDescent="0.25">
      <c r="D515" s="54"/>
    </row>
    <row r="516" spans="4:4" ht="15.75" customHeight="1" x14ac:dyDescent="0.25">
      <c r="D516" s="54"/>
    </row>
    <row r="517" spans="4:4" ht="15.75" customHeight="1" x14ac:dyDescent="0.25">
      <c r="D517" s="54"/>
    </row>
    <row r="518" spans="4:4" ht="15.75" customHeight="1" x14ac:dyDescent="0.25">
      <c r="D518" s="54"/>
    </row>
    <row r="519" spans="4:4" ht="15.75" customHeight="1" x14ac:dyDescent="0.25">
      <c r="D519" s="54"/>
    </row>
    <row r="520" spans="4:4" ht="15.75" customHeight="1" x14ac:dyDescent="0.25">
      <c r="D520" s="54"/>
    </row>
    <row r="521" spans="4:4" ht="15.75" customHeight="1" x14ac:dyDescent="0.25">
      <c r="D521" s="54"/>
    </row>
    <row r="522" spans="4:4" ht="15.75" customHeight="1" x14ac:dyDescent="0.25">
      <c r="D522" s="54"/>
    </row>
    <row r="523" spans="4:4" ht="15.75" customHeight="1" x14ac:dyDescent="0.25">
      <c r="D523" s="54"/>
    </row>
    <row r="524" spans="4:4" ht="15.75" customHeight="1" x14ac:dyDescent="0.25">
      <c r="D524" s="54"/>
    </row>
    <row r="525" spans="4:4" ht="15.75" customHeight="1" x14ac:dyDescent="0.25">
      <c r="D525" s="54"/>
    </row>
    <row r="526" spans="4:4" ht="15.75" customHeight="1" x14ac:dyDescent="0.25">
      <c r="D526" s="54"/>
    </row>
    <row r="527" spans="4:4" ht="15.75" customHeight="1" x14ac:dyDescent="0.25">
      <c r="D527" s="54"/>
    </row>
    <row r="528" spans="4:4" ht="15.75" customHeight="1" x14ac:dyDescent="0.25">
      <c r="D528" s="54"/>
    </row>
    <row r="529" spans="4:4" ht="15.75" customHeight="1" x14ac:dyDescent="0.25">
      <c r="D529" s="54"/>
    </row>
    <row r="530" spans="4:4" ht="15.75" customHeight="1" x14ac:dyDescent="0.25">
      <c r="D530" s="54"/>
    </row>
    <row r="531" spans="4:4" ht="15.75" customHeight="1" x14ac:dyDescent="0.25">
      <c r="D531" s="54"/>
    </row>
    <row r="532" spans="4:4" ht="15.75" customHeight="1" x14ac:dyDescent="0.25">
      <c r="D532" s="54"/>
    </row>
    <row r="533" spans="4:4" ht="15.75" customHeight="1" x14ac:dyDescent="0.25">
      <c r="D533" s="54"/>
    </row>
    <row r="534" spans="4:4" ht="15.75" customHeight="1" x14ac:dyDescent="0.25">
      <c r="D534" s="54"/>
    </row>
    <row r="535" spans="4:4" ht="15.75" customHeight="1" x14ac:dyDescent="0.25">
      <c r="D535" s="54"/>
    </row>
    <row r="536" spans="4:4" ht="15.75" customHeight="1" x14ac:dyDescent="0.25">
      <c r="D536" s="54"/>
    </row>
    <row r="537" spans="4:4" ht="15.75" customHeight="1" x14ac:dyDescent="0.25">
      <c r="D537" s="54"/>
    </row>
    <row r="538" spans="4:4" ht="15.75" customHeight="1" x14ac:dyDescent="0.25">
      <c r="D538" s="54"/>
    </row>
    <row r="539" spans="4:4" ht="15.75" customHeight="1" x14ac:dyDescent="0.25">
      <c r="D539" s="54"/>
    </row>
    <row r="540" spans="4:4" ht="15.75" customHeight="1" x14ac:dyDescent="0.25">
      <c r="D540" s="54"/>
    </row>
    <row r="541" spans="4:4" ht="15.75" customHeight="1" x14ac:dyDescent="0.25">
      <c r="D541" s="54"/>
    </row>
    <row r="542" spans="4:4" ht="15.75" customHeight="1" x14ac:dyDescent="0.25">
      <c r="D542" s="54"/>
    </row>
    <row r="543" spans="4:4" ht="15.75" customHeight="1" x14ac:dyDescent="0.25">
      <c r="D543" s="54"/>
    </row>
    <row r="544" spans="4:4" ht="15.75" customHeight="1" x14ac:dyDescent="0.25">
      <c r="D544" s="54"/>
    </row>
    <row r="545" spans="4:4" ht="15.75" customHeight="1" x14ac:dyDescent="0.25">
      <c r="D545" s="54"/>
    </row>
    <row r="546" spans="4:4" ht="15.75" customHeight="1" x14ac:dyDescent="0.25">
      <c r="D546" s="54"/>
    </row>
    <row r="547" spans="4:4" ht="15.75" customHeight="1" x14ac:dyDescent="0.25">
      <c r="D547" s="54"/>
    </row>
    <row r="548" spans="4:4" ht="15.75" customHeight="1" x14ac:dyDescent="0.25">
      <c r="D548" s="54"/>
    </row>
    <row r="549" spans="4:4" ht="15.75" customHeight="1" x14ac:dyDescent="0.25">
      <c r="D549" s="54"/>
    </row>
    <row r="550" spans="4:4" ht="15.75" customHeight="1" x14ac:dyDescent="0.25">
      <c r="D550" s="54"/>
    </row>
    <row r="551" spans="4:4" ht="15.75" customHeight="1" x14ac:dyDescent="0.25">
      <c r="D551" s="54"/>
    </row>
    <row r="552" spans="4:4" ht="15.75" customHeight="1" x14ac:dyDescent="0.25">
      <c r="D552" s="54"/>
    </row>
    <row r="553" spans="4:4" ht="15.75" customHeight="1" x14ac:dyDescent="0.25">
      <c r="D553" s="54"/>
    </row>
    <row r="554" spans="4:4" ht="15.75" customHeight="1" x14ac:dyDescent="0.25">
      <c r="D554" s="54"/>
    </row>
    <row r="555" spans="4:4" ht="15.75" customHeight="1" x14ac:dyDescent="0.25">
      <c r="D555" s="54"/>
    </row>
    <row r="556" spans="4:4" ht="15.75" customHeight="1" x14ac:dyDescent="0.25">
      <c r="D556" s="54"/>
    </row>
    <row r="557" spans="4:4" ht="15.75" customHeight="1" x14ac:dyDescent="0.25">
      <c r="D557" s="54"/>
    </row>
    <row r="558" spans="4:4" ht="15.75" customHeight="1" x14ac:dyDescent="0.25">
      <c r="D558" s="54"/>
    </row>
    <row r="559" spans="4:4" ht="15.75" customHeight="1" x14ac:dyDescent="0.25">
      <c r="D559" s="54"/>
    </row>
    <row r="560" spans="4:4" ht="15.75" customHeight="1" x14ac:dyDescent="0.25">
      <c r="D560" s="54"/>
    </row>
    <row r="561" spans="4:4" ht="15.75" customHeight="1" x14ac:dyDescent="0.25">
      <c r="D561" s="54"/>
    </row>
    <row r="562" spans="4:4" ht="15.75" customHeight="1" x14ac:dyDescent="0.25">
      <c r="D562" s="54"/>
    </row>
    <row r="563" spans="4:4" ht="15.75" customHeight="1" x14ac:dyDescent="0.25">
      <c r="D563" s="54"/>
    </row>
    <row r="564" spans="4:4" ht="15.75" customHeight="1" x14ac:dyDescent="0.25">
      <c r="D564" s="54"/>
    </row>
    <row r="565" spans="4:4" ht="15.75" customHeight="1" x14ac:dyDescent="0.25">
      <c r="D565" s="54"/>
    </row>
    <row r="566" spans="4:4" ht="15.75" customHeight="1" x14ac:dyDescent="0.25">
      <c r="D566" s="54"/>
    </row>
    <row r="567" spans="4:4" ht="15.75" customHeight="1" x14ac:dyDescent="0.25">
      <c r="D567" s="54"/>
    </row>
    <row r="568" spans="4:4" ht="15.75" customHeight="1" x14ac:dyDescent="0.25">
      <c r="D568" s="54"/>
    </row>
    <row r="569" spans="4:4" ht="15.75" customHeight="1" x14ac:dyDescent="0.25">
      <c r="D569" s="54"/>
    </row>
    <row r="570" spans="4:4" ht="15.75" customHeight="1" x14ac:dyDescent="0.25">
      <c r="D570" s="54"/>
    </row>
    <row r="571" spans="4:4" ht="15.75" customHeight="1" x14ac:dyDescent="0.25">
      <c r="D571" s="54"/>
    </row>
    <row r="572" spans="4:4" ht="15.75" customHeight="1" x14ac:dyDescent="0.25">
      <c r="D572" s="54"/>
    </row>
    <row r="573" spans="4:4" ht="15.75" customHeight="1" x14ac:dyDescent="0.25">
      <c r="D573" s="54"/>
    </row>
    <row r="574" spans="4:4" ht="15.75" customHeight="1" x14ac:dyDescent="0.25">
      <c r="D574" s="54"/>
    </row>
    <row r="575" spans="4:4" ht="15.75" customHeight="1" x14ac:dyDescent="0.25">
      <c r="D575" s="54"/>
    </row>
    <row r="576" spans="4:4" ht="15.75" customHeight="1" x14ac:dyDescent="0.25">
      <c r="D576" s="54"/>
    </row>
    <row r="577" spans="4:4" ht="15.75" customHeight="1" x14ac:dyDescent="0.25">
      <c r="D577" s="54"/>
    </row>
    <row r="578" spans="4:4" ht="15.75" customHeight="1" x14ac:dyDescent="0.25">
      <c r="D578" s="54"/>
    </row>
    <row r="579" spans="4:4" ht="15.75" customHeight="1" x14ac:dyDescent="0.25">
      <c r="D579" s="54"/>
    </row>
    <row r="580" spans="4:4" ht="15.75" customHeight="1" x14ac:dyDescent="0.25">
      <c r="D580" s="54"/>
    </row>
    <row r="581" spans="4:4" ht="15.75" customHeight="1" x14ac:dyDescent="0.25">
      <c r="D581" s="54"/>
    </row>
    <row r="582" spans="4:4" ht="15.75" customHeight="1" x14ac:dyDescent="0.25">
      <c r="D582" s="54"/>
    </row>
    <row r="583" spans="4:4" ht="15.75" customHeight="1" x14ac:dyDescent="0.25">
      <c r="D583" s="54"/>
    </row>
    <row r="584" spans="4:4" ht="15.75" customHeight="1" x14ac:dyDescent="0.25">
      <c r="D584" s="54"/>
    </row>
    <row r="585" spans="4:4" ht="15.75" customHeight="1" x14ac:dyDescent="0.25">
      <c r="D585" s="54"/>
    </row>
    <row r="586" spans="4:4" ht="15.75" customHeight="1" x14ac:dyDescent="0.25">
      <c r="D586" s="54"/>
    </row>
    <row r="587" spans="4:4" ht="15.75" customHeight="1" x14ac:dyDescent="0.25">
      <c r="D587" s="54"/>
    </row>
    <row r="588" spans="4:4" ht="15.75" customHeight="1" x14ac:dyDescent="0.25">
      <c r="D588" s="54"/>
    </row>
    <row r="589" spans="4:4" ht="15.75" customHeight="1" x14ac:dyDescent="0.25">
      <c r="D589" s="54"/>
    </row>
    <row r="590" spans="4:4" ht="15.75" customHeight="1" x14ac:dyDescent="0.25">
      <c r="D590" s="54"/>
    </row>
    <row r="591" spans="4:4" ht="15.75" customHeight="1" x14ac:dyDescent="0.25">
      <c r="D591" s="54"/>
    </row>
    <row r="592" spans="4:4" ht="15.75" customHeight="1" x14ac:dyDescent="0.25">
      <c r="D592" s="54"/>
    </row>
    <row r="593" spans="4:4" ht="15.75" customHeight="1" x14ac:dyDescent="0.25">
      <c r="D593" s="54"/>
    </row>
    <row r="594" spans="4:4" ht="15.75" customHeight="1" x14ac:dyDescent="0.25">
      <c r="D594" s="54"/>
    </row>
    <row r="595" spans="4:4" ht="15.75" customHeight="1" x14ac:dyDescent="0.25">
      <c r="D595" s="54"/>
    </row>
    <row r="596" spans="4:4" ht="15.75" customHeight="1" x14ac:dyDescent="0.25">
      <c r="D596" s="54"/>
    </row>
    <row r="597" spans="4:4" ht="15.75" customHeight="1" x14ac:dyDescent="0.25">
      <c r="D597" s="54"/>
    </row>
    <row r="598" spans="4:4" ht="15.75" customHeight="1" x14ac:dyDescent="0.25">
      <c r="D598" s="54"/>
    </row>
    <row r="599" spans="4:4" ht="15.75" customHeight="1" x14ac:dyDescent="0.25">
      <c r="D599" s="54"/>
    </row>
    <row r="600" spans="4:4" ht="15.75" customHeight="1" x14ac:dyDescent="0.25">
      <c r="D600" s="54"/>
    </row>
    <row r="601" spans="4:4" ht="15.75" customHeight="1" x14ac:dyDescent="0.25">
      <c r="D601" s="54"/>
    </row>
    <row r="602" spans="4:4" ht="15.75" customHeight="1" x14ac:dyDescent="0.25">
      <c r="D602" s="54"/>
    </row>
    <row r="603" spans="4:4" ht="15.75" customHeight="1" x14ac:dyDescent="0.25">
      <c r="D603" s="54"/>
    </row>
    <row r="604" spans="4:4" ht="15.75" customHeight="1" x14ac:dyDescent="0.25">
      <c r="D604" s="54"/>
    </row>
    <row r="605" spans="4:4" ht="15.75" customHeight="1" x14ac:dyDescent="0.25">
      <c r="D605" s="54"/>
    </row>
    <row r="606" spans="4:4" ht="15.75" customHeight="1" x14ac:dyDescent="0.25">
      <c r="D606" s="54"/>
    </row>
    <row r="607" spans="4:4" ht="15.75" customHeight="1" x14ac:dyDescent="0.25">
      <c r="D607" s="54"/>
    </row>
    <row r="608" spans="4:4" ht="15.75" customHeight="1" x14ac:dyDescent="0.25">
      <c r="D608" s="54"/>
    </row>
    <row r="609" spans="4:4" ht="15.75" customHeight="1" x14ac:dyDescent="0.25">
      <c r="D609" s="54"/>
    </row>
    <row r="610" spans="4:4" ht="15.75" customHeight="1" x14ac:dyDescent="0.25">
      <c r="D610" s="54"/>
    </row>
    <row r="611" spans="4:4" ht="15.75" customHeight="1" x14ac:dyDescent="0.25">
      <c r="D611" s="54"/>
    </row>
    <row r="612" spans="4:4" ht="15.75" customHeight="1" x14ac:dyDescent="0.25">
      <c r="D612" s="54"/>
    </row>
    <row r="613" spans="4:4" ht="15.75" customHeight="1" x14ac:dyDescent="0.25">
      <c r="D613" s="54"/>
    </row>
    <row r="614" spans="4:4" ht="15.75" customHeight="1" x14ac:dyDescent="0.25">
      <c r="D614" s="54"/>
    </row>
    <row r="615" spans="4:4" ht="15.75" customHeight="1" x14ac:dyDescent="0.25">
      <c r="D615" s="54"/>
    </row>
    <row r="616" spans="4:4" ht="15.75" customHeight="1" x14ac:dyDescent="0.25">
      <c r="D616" s="54"/>
    </row>
    <row r="617" spans="4:4" ht="15.75" customHeight="1" x14ac:dyDescent="0.25">
      <c r="D617" s="54"/>
    </row>
    <row r="618" spans="4:4" ht="15.75" customHeight="1" x14ac:dyDescent="0.25">
      <c r="D618" s="54"/>
    </row>
    <row r="619" spans="4:4" ht="15.75" customHeight="1" x14ac:dyDescent="0.25">
      <c r="D619" s="54"/>
    </row>
    <row r="620" spans="4:4" ht="15.75" customHeight="1" x14ac:dyDescent="0.25">
      <c r="D620" s="54"/>
    </row>
    <row r="621" spans="4:4" ht="15.75" customHeight="1" x14ac:dyDescent="0.25">
      <c r="D621" s="54"/>
    </row>
    <row r="622" spans="4:4" ht="15.75" customHeight="1" x14ac:dyDescent="0.25">
      <c r="D622" s="54"/>
    </row>
    <row r="623" spans="4:4" ht="15.75" customHeight="1" x14ac:dyDescent="0.25">
      <c r="D623" s="54"/>
    </row>
    <row r="624" spans="4:4" ht="15.75" customHeight="1" x14ac:dyDescent="0.25">
      <c r="D624" s="54"/>
    </row>
    <row r="625" spans="4:4" ht="15.75" customHeight="1" x14ac:dyDescent="0.25">
      <c r="D625" s="54"/>
    </row>
    <row r="626" spans="4:4" ht="15.75" customHeight="1" x14ac:dyDescent="0.25">
      <c r="D626" s="54"/>
    </row>
    <row r="627" spans="4:4" ht="15.75" customHeight="1" x14ac:dyDescent="0.25">
      <c r="D627" s="54"/>
    </row>
    <row r="628" spans="4:4" ht="15.75" customHeight="1" x14ac:dyDescent="0.25">
      <c r="D628" s="54"/>
    </row>
    <row r="629" spans="4:4" ht="15.75" customHeight="1" x14ac:dyDescent="0.25">
      <c r="D629" s="54"/>
    </row>
    <row r="630" spans="4:4" ht="15.75" customHeight="1" x14ac:dyDescent="0.25">
      <c r="D630" s="54"/>
    </row>
    <row r="631" spans="4:4" ht="15.75" customHeight="1" x14ac:dyDescent="0.25">
      <c r="D631" s="54"/>
    </row>
    <row r="632" spans="4:4" ht="15.75" customHeight="1" x14ac:dyDescent="0.25">
      <c r="D632" s="54"/>
    </row>
    <row r="633" spans="4:4" ht="15.75" customHeight="1" x14ac:dyDescent="0.25">
      <c r="D633" s="54"/>
    </row>
    <row r="634" spans="4:4" ht="15.75" customHeight="1" x14ac:dyDescent="0.25">
      <c r="D634" s="54"/>
    </row>
    <row r="635" spans="4:4" ht="15.75" customHeight="1" x14ac:dyDescent="0.25">
      <c r="D635" s="54"/>
    </row>
    <row r="636" spans="4:4" ht="15.75" customHeight="1" x14ac:dyDescent="0.25">
      <c r="D636" s="54"/>
    </row>
    <row r="637" spans="4:4" ht="15.75" customHeight="1" x14ac:dyDescent="0.25">
      <c r="D637" s="54"/>
    </row>
    <row r="638" spans="4:4" ht="15.75" customHeight="1" x14ac:dyDescent="0.25">
      <c r="D638" s="54"/>
    </row>
    <row r="639" spans="4:4" ht="15.75" customHeight="1" x14ac:dyDescent="0.25">
      <c r="D639" s="54"/>
    </row>
    <row r="640" spans="4:4" ht="15.75" customHeight="1" x14ac:dyDescent="0.25">
      <c r="D640" s="54"/>
    </row>
    <row r="641" spans="4:4" ht="15.75" customHeight="1" x14ac:dyDescent="0.25">
      <c r="D641" s="54"/>
    </row>
    <row r="642" spans="4:4" ht="15.75" customHeight="1" x14ac:dyDescent="0.25">
      <c r="D642" s="54"/>
    </row>
    <row r="643" spans="4:4" ht="15.75" customHeight="1" x14ac:dyDescent="0.25">
      <c r="D643" s="54"/>
    </row>
    <row r="644" spans="4:4" ht="15.75" customHeight="1" x14ac:dyDescent="0.25">
      <c r="D644" s="54"/>
    </row>
    <row r="645" spans="4:4" ht="15.75" customHeight="1" x14ac:dyDescent="0.25">
      <c r="D645" s="54"/>
    </row>
    <row r="646" spans="4:4" ht="15.75" customHeight="1" x14ac:dyDescent="0.25">
      <c r="D646" s="54"/>
    </row>
    <row r="647" spans="4:4" ht="15.75" customHeight="1" x14ac:dyDescent="0.25">
      <c r="D647" s="54"/>
    </row>
    <row r="648" spans="4:4" ht="15.75" customHeight="1" x14ac:dyDescent="0.25">
      <c r="D648" s="54"/>
    </row>
    <row r="649" spans="4:4" ht="15.75" customHeight="1" x14ac:dyDescent="0.25">
      <c r="D649" s="54"/>
    </row>
    <row r="650" spans="4:4" ht="15.75" customHeight="1" x14ac:dyDescent="0.25">
      <c r="D650" s="54"/>
    </row>
    <row r="651" spans="4:4" ht="15.75" customHeight="1" x14ac:dyDescent="0.25">
      <c r="D651" s="54"/>
    </row>
    <row r="652" spans="4:4" ht="15.75" customHeight="1" x14ac:dyDescent="0.25">
      <c r="D652" s="54"/>
    </row>
    <row r="653" spans="4:4" ht="15.75" customHeight="1" x14ac:dyDescent="0.25">
      <c r="D653" s="54"/>
    </row>
    <row r="654" spans="4:4" ht="15.75" customHeight="1" x14ac:dyDescent="0.25">
      <c r="D654" s="54"/>
    </row>
    <row r="655" spans="4:4" ht="15.75" customHeight="1" x14ac:dyDescent="0.25">
      <c r="D655" s="54"/>
    </row>
    <row r="656" spans="4:4" ht="15.75" customHeight="1" x14ac:dyDescent="0.25">
      <c r="D656" s="54"/>
    </row>
    <row r="657" spans="4:4" ht="15.75" customHeight="1" x14ac:dyDescent="0.25">
      <c r="D657" s="54"/>
    </row>
    <row r="658" spans="4:4" ht="15.75" customHeight="1" x14ac:dyDescent="0.25">
      <c r="D658" s="54"/>
    </row>
    <row r="659" spans="4:4" ht="15.75" customHeight="1" x14ac:dyDescent="0.25">
      <c r="D659" s="54"/>
    </row>
    <row r="660" spans="4:4" ht="15.75" customHeight="1" x14ac:dyDescent="0.25">
      <c r="D660" s="54"/>
    </row>
    <row r="661" spans="4:4" ht="15.75" customHeight="1" x14ac:dyDescent="0.25">
      <c r="D661" s="54"/>
    </row>
    <row r="662" spans="4:4" ht="15.75" customHeight="1" x14ac:dyDescent="0.25">
      <c r="D662" s="54"/>
    </row>
    <row r="663" spans="4:4" ht="15.75" customHeight="1" x14ac:dyDescent="0.25">
      <c r="D663" s="54"/>
    </row>
    <row r="664" spans="4:4" ht="15.75" customHeight="1" x14ac:dyDescent="0.25">
      <c r="D664" s="54"/>
    </row>
    <row r="665" spans="4:4" ht="15.75" customHeight="1" x14ac:dyDescent="0.25">
      <c r="D665" s="54"/>
    </row>
    <row r="666" spans="4:4" ht="15.75" customHeight="1" x14ac:dyDescent="0.25">
      <c r="D666" s="54"/>
    </row>
    <row r="667" spans="4:4" ht="15.75" customHeight="1" x14ac:dyDescent="0.25">
      <c r="D667" s="54"/>
    </row>
    <row r="668" spans="4:4" ht="15.75" customHeight="1" x14ac:dyDescent="0.25">
      <c r="D668" s="54"/>
    </row>
    <row r="669" spans="4:4" ht="15.75" customHeight="1" x14ac:dyDescent="0.25">
      <c r="D669" s="54"/>
    </row>
    <row r="670" spans="4:4" ht="15.75" customHeight="1" x14ac:dyDescent="0.25">
      <c r="D670" s="54"/>
    </row>
    <row r="671" spans="4:4" ht="15.75" customHeight="1" x14ac:dyDescent="0.25">
      <c r="D671" s="54"/>
    </row>
    <row r="672" spans="4:4" ht="15.75" customHeight="1" x14ac:dyDescent="0.25">
      <c r="D672" s="54"/>
    </row>
    <row r="673" spans="4:4" ht="15.75" customHeight="1" x14ac:dyDescent="0.25">
      <c r="D673" s="54"/>
    </row>
    <row r="674" spans="4:4" ht="15.75" customHeight="1" x14ac:dyDescent="0.25">
      <c r="D674" s="54"/>
    </row>
    <row r="675" spans="4:4" ht="15.75" customHeight="1" x14ac:dyDescent="0.25">
      <c r="D675" s="54"/>
    </row>
    <row r="676" spans="4:4" ht="15.75" customHeight="1" x14ac:dyDescent="0.25">
      <c r="D676" s="54"/>
    </row>
    <row r="677" spans="4:4" ht="15.75" customHeight="1" x14ac:dyDescent="0.25">
      <c r="D677" s="54"/>
    </row>
    <row r="678" spans="4:4" ht="15.75" customHeight="1" x14ac:dyDescent="0.25">
      <c r="D678" s="54"/>
    </row>
    <row r="679" spans="4:4" ht="15.75" customHeight="1" x14ac:dyDescent="0.25">
      <c r="D679" s="54"/>
    </row>
    <row r="680" spans="4:4" ht="15.75" customHeight="1" x14ac:dyDescent="0.25">
      <c r="D680" s="54"/>
    </row>
    <row r="681" spans="4:4" ht="15.75" customHeight="1" x14ac:dyDescent="0.25">
      <c r="D681" s="54"/>
    </row>
    <row r="682" spans="4:4" ht="15.75" customHeight="1" x14ac:dyDescent="0.25">
      <c r="D682" s="54"/>
    </row>
    <row r="683" spans="4:4" ht="15.75" customHeight="1" x14ac:dyDescent="0.25">
      <c r="D683" s="54"/>
    </row>
    <row r="684" spans="4:4" ht="15.75" customHeight="1" x14ac:dyDescent="0.25">
      <c r="D684" s="54"/>
    </row>
    <row r="685" spans="4:4" ht="15.75" customHeight="1" x14ac:dyDescent="0.25">
      <c r="D685" s="54"/>
    </row>
    <row r="686" spans="4:4" ht="15.75" customHeight="1" x14ac:dyDescent="0.25">
      <c r="D686" s="54"/>
    </row>
    <row r="687" spans="4:4" ht="15.75" customHeight="1" x14ac:dyDescent="0.25">
      <c r="D687" s="54"/>
    </row>
    <row r="688" spans="4:4" ht="15.75" customHeight="1" x14ac:dyDescent="0.25">
      <c r="D688" s="54"/>
    </row>
    <row r="689" spans="4:4" ht="15.75" customHeight="1" x14ac:dyDescent="0.25">
      <c r="D689" s="54"/>
    </row>
    <row r="690" spans="4:4" ht="15.75" customHeight="1" x14ac:dyDescent="0.25">
      <c r="D690" s="54"/>
    </row>
    <row r="691" spans="4:4" ht="15.75" customHeight="1" x14ac:dyDescent="0.25">
      <c r="D691" s="54"/>
    </row>
    <row r="692" spans="4:4" ht="15.75" customHeight="1" x14ac:dyDescent="0.25">
      <c r="D692" s="54"/>
    </row>
    <row r="693" spans="4:4" ht="15.75" customHeight="1" x14ac:dyDescent="0.25">
      <c r="D693" s="54"/>
    </row>
    <row r="694" spans="4:4" ht="15.75" customHeight="1" x14ac:dyDescent="0.25">
      <c r="D694" s="54"/>
    </row>
    <row r="695" spans="4:4" ht="15.75" customHeight="1" x14ac:dyDescent="0.25">
      <c r="D695" s="54"/>
    </row>
    <row r="696" spans="4:4" ht="15.75" customHeight="1" x14ac:dyDescent="0.25">
      <c r="D696" s="54"/>
    </row>
    <row r="697" spans="4:4" ht="15.75" customHeight="1" x14ac:dyDescent="0.25">
      <c r="D697" s="54"/>
    </row>
    <row r="698" spans="4:4" ht="15.75" customHeight="1" x14ac:dyDescent="0.25">
      <c r="D698" s="54"/>
    </row>
    <row r="699" spans="4:4" ht="15.75" customHeight="1" x14ac:dyDescent="0.25">
      <c r="D699" s="54"/>
    </row>
    <row r="700" spans="4:4" ht="15.75" customHeight="1" x14ac:dyDescent="0.25">
      <c r="D700" s="54"/>
    </row>
    <row r="701" spans="4:4" ht="15.75" customHeight="1" x14ac:dyDescent="0.25">
      <c r="D701" s="54"/>
    </row>
    <row r="702" spans="4:4" ht="15.75" customHeight="1" x14ac:dyDescent="0.25">
      <c r="D702" s="54"/>
    </row>
    <row r="703" spans="4:4" ht="15.75" customHeight="1" x14ac:dyDescent="0.25">
      <c r="D703" s="54"/>
    </row>
    <row r="704" spans="4:4" ht="15.75" customHeight="1" x14ac:dyDescent="0.25">
      <c r="D704" s="54"/>
    </row>
    <row r="705" spans="4:4" ht="15.75" customHeight="1" x14ac:dyDescent="0.25">
      <c r="D705" s="54"/>
    </row>
    <row r="706" spans="4:4" ht="15.75" customHeight="1" x14ac:dyDescent="0.25">
      <c r="D706" s="54"/>
    </row>
    <row r="707" spans="4:4" ht="15.75" customHeight="1" x14ac:dyDescent="0.25">
      <c r="D707" s="54"/>
    </row>
    <row r="708" spans="4:4" ht="15.75" customHeight="1" x14ac:dyDescent="0.25">
      <c r="D708" s="54"/>
    </row>
    <row r="709" spans="4:4" ht="15.75" customHeight="1" x14ac:dyDescent="0.25">
      <c r="D709" s="54"/>
    </row>
    <row r="710" spans="4:4" ht="15.75" customHeight="1" x14ac:dyDescent="0.25">
      <c r="D710" s="54"/>
    </row>
    <row r="711" spans="4:4" ht="15.75" customHeight="1" x14ac:dyDescent="0.25">
      <c r="D711" s="54"/>
    </row>
    <row r="712" spans="4:4" ht="15.75" customHeight="1" x14ac:dyDescent="0.25">
      <c r="D712" s="54"/>
    </row>
    <row r="713" spans="4:4" ht="15.75" customHeight="1" x14ac:dyDescent="0.25">
      <c r="D713" s="54"/>
    </row>
    <row r="714" spans="4:4" ht="15.75" customHeight="1" x14ac:dyDescent="0.25">
      <c r="D714" s="54"/>
    </row>
    <row r="715" spans="4:4" ht="15.75" customHeight="1" x14ac:dyDescent="0.25">
      <c r="D715" s="54"/>
    </row>
    <row r="716" spans="4:4" ht="15.75" customHeight="1" x14ac:dyDescent="0.25">
      <c r="D716" s="54"/>
    </row>
    <row r="717" spans="4:4" ht="15.75" customHeight="1" x14ac:dyDescent="0.25">
      <c r="D717" s="54"/>
    </row>
    <row r="718" spans="4:4" ht="15.75" customHeight="1" x14ac:dyDescent="0.25">
      <c r="D718" s="54"/>
    </row>
    <row r="719" spans="4:4" ht="15.75" customHeight="1" x14ac:dyDescent="0.25">
      <c r="D719" s="54"/>
    </row>
    <row r="720" spans="4:4" ht="15.75" customHeight="1" x14ac:dyDescent="0.25">
      <c r="D720" s="54"/>
    </row>
    <row r="721" spans="4:4" ht="15.75" customHeight="1" x14ac:dyDescent="0.25">
      <c r="D721" s="54"/>
    </row>
    <row r="722" spans="4:4" ht="15.75" customHeight="1" x14ac:dyDescent="0.25">
      <c r="D722" s="54"/>
    </row>
    <row r="723" spans="4:4" ht="15.75" customHeight="1" x14ac:dyDescent="0.25">
      <c r="D723" s="54"/>
    </row>
    <row r="724" spans="4:4" ht="15.75" customHeight="1" x14ac:dyDescent="0.25">
      <c r="D724" s="54"/>
    </row>
    <row r="725" spans="4:4" ht="15.75" customHeight="1" x14ac:dyDescent="0.25">
      <c r="D725" s="54"/>
    </row>
    <row r="726" spans="4:4" ht="15.75" customHeight="1" x14ac:dyDescent="0.25">
      <c r="D726" s="54"/>
    </row>
    <row r="727" spans="4:4" ht="15.75" customHeight="1" x14ac:dyDescent="0.25">
      <c r="D727" s="54"/>
    </row>
    <row r="728" spans="4:4" ht="15.75" customHeight="1" x14ac:dyDescent="0.25">
      <c r="D728" s="54"/>
    </row>
    <row r="729" spans="4:4" ht="15.75" customHeight="1" x14ac:dyDescent="0.25">
      <c r="D729" s="54"/>
    </row>
    <row r="730" spans="4:4" ht="15.75" customHeight="1" x14ac:dyDescent="0.25">
      <c r="D730" s="54"/>
    </row>
    <row r="731" spans="4:4" ht="15.75" customHeight="1" x14ac:dyDescent="0.25">
      <c r="D731" s="54"/>
    </row>
    <row r="732" spans="4:4" ht="15.75" customHeight="1" x14ac:dyDescent="0.25">
      <c r="D732" s="54"/>
    </row>
    <row r="733" spans="4:4" ht="15.75" customHeight="1" x14ac:dyDescent="0.25">
      <c r="D733" s="54"/>
    </row>
    <row r="734" spans="4:4" ht="15.75" customHeight="1" x14ac:dyDescent="0.25">
      <c r="D734" s="54"/>
    </row>
    <row r="735" spans="4:4" ht="15.75" customHeight="1" x14ac:dyDescent="0.25">
      <c r="D735" s="54"/>
    </row>
    <row r="736" spans="4:4" ht="15.75" customHeight="1" x14ac:dyDescent="0.25">
      <c r="D736" s="54"/>
    </row>
    <row r="737" spans="4:4" ht="15.75" customHeight="1" x14ac:dyDescent="0.25">
      <c r="D737" s="54"/>
    </row>
    <row r="738" spans="4:4" ht="15.75" customHeight="1" x14ac:dyDescent="0.25">
      <c r="D738" s="54"/>
    </row>
    <row r="739" spans="4:4" ht="15.75" customHeight="1" x14ac:dyDescent="0.25">
      <c r="D739" s="54"/>
    </row>
    <row r="740" spans="4:4" ht="15.75" customHeight="1" x14ac:dyDescent="0.25">
      <c r="D740" s="54"/>
    </row>
    <row r="741" spans="4:4" ht="15.75" customHeight="1" x14ac:dyDescent="0.25">
      <c r="D741" s="54"/>
    </row>
    <row r="742" spans="4:4" ht="15.75" customHeight="1" x14ac:dyDescent="0.25">
      <c r="D742" s="54"/>
    </row>
    <row r="743" spans="4:4" ht="15.75" customHeight="1" x14ac:dyDescent="0.25">
      <c r="D743" s="54"/>
    </row>
    <row r="744" spans="4:4" ht="15.75" customHeight="1" x14ac:dyDescent="0.25">
      <c r="D744" s="54"/>
    </row>
    <row r="745" spans="4:4" ht="15.75" customHeight="1" x14ac:dyDescent="0.25">
      <c r="D745" s="54"/>
    </row>
    <row r="746" spans="4:4" ht="15.75" customHeight="1" x14ac:dyDescent="0.25">
      <c r="D746" s="54"/>
    </row>
    <row r="747" spans="4:4" ht="15.75" customHeight="1" x14ac:dyDescent="0.25">
      <c r="D747" s="54"/>
    </row>
    <row r="748" spans="4:4" ht="15.75" customHeight="1" x14ac:dyDescent="0.25">
      <c r="D748" s="54"/>
    </row>
    <row r="749" spans="4:4" ht="15.75" customHeight="1" x14ac:dyDescent="0.25">
      <c r="D749" s="54"/>
    </row>
    <row r="750" spans="4:4" ht="15.75" customHeight="1" x14ac:dyDescent="0.25">
      <c r="D750" s="54"/>
    </row>
    <row r="751" spans="4:4" ht="15.75" customHeight="1" x14ac:dyDescent="0.25">
      <c r="D751" s="54"/>
    </row>
    <row r="752" spans="4:4" ht="15.75" customHeight="1" x14ac:dyDescent="0.25">
      <c r="D752" s="54"/>
    </row>
    <row r="753" spans="4:4" ht="15.75" customHeight="1" x14ac:dyDescent="0.25">
      <c r="D753" s="54"/>
    </row>
    <row r="754" spans="4:4" ht="15.75" customHeight="1" x14ac:dyDescent="0.25">
      <c r="D754" s="54"/>
    </row>
    <row r="755" spans="4:4" ht="15.75" customHeight="1" x14ac:dyDescent="0.25">
      <c r="D755" s="54"/>
    </row>
    <row r="756" spans="4:4" ht="15.75" customHeight="1" x14ac:dyDescent="0.25">
      <c r="D756" s="54"/>
    </row>
    <row r="757" spans="4:4" ht="15.75" customHeight="1" x14ac:dyDescent="0.25">
      <c r="D757" s="54"/>
    </row>
    <row r="758" spans="4:4" ht="15.75" customHeight="1" x14ac:dyDescent="0.25">
      <c r="D758" s="54"/>
    </row>
    <row r="759" spans="4:4" ht="15.75" customHeight="1" x14ac:dyDescent="0.25">
      <c r="D759" s="54"/>
    </row>
    <row r="760" spans="4:4" ht="15.75" customHeight="1" x14ac:dyDescent="0.25">
      <c r="D760" s="54"/>
    </row>
    <row r="761" spans="4:4" ht="15.75" customHeight="1" x14ac:dyDescent="0.25">
      <c r="D761" s="54"/>
    </row>
    <row r="762" spans="4:4" ht="15.75" customHeight="1" x14ac:dyDescent="0.25">
      <c r="D762" s="54"/>
    </row>
    <row r="763" spans="4:4" ht="15.75" customHeight="1" x14ac:dyDescent="0.25">
      <c r="D763" s="54"/>
    </row>
    <row r="764" spans="4:4" ht="15.75" customHeight="1" x14ac:dyDescent="0.25">
      <c r="D764" s="54"/>
    </row>
    <row r="765" spans="4:4" ht="15.75" customHeight="1" x14ac:dyDescent="0.25">
      <c r="D765" s="54"/>
    </row>
    <row r="766" spans="4:4" ht="15.75" customHeight="1" x14ac:dyDescent="0.25">
      <c r="D766" s="54"/>
    </row>
    <row r="767" spans="4:4" ht="15.75" customHeight="1" x14ac:dyDescent="0.25">
      <c r="D767" s="54"/>
    </row>
    <row r="768" spans="4:4" ht="15.75" customHeight="1" x14ac:dyDescent="0.25">
      <c r="D768" s="54"/>
    </row>
    <row r="769" spans="4:4" ht="15.75" customHeight="1" x14ac:dyDescent="0.25">
      <c r="D769" s="54"/>
    </row>
    <row r="770" spans="4:4" ht="15.75" customHeight="1" x14ac:dyDescent="0.25">
      <c r="D770" s="54"/>
    </row>
    <row r="771" spans="4:4" ht="15.75" customHeight="1" x14ac:dyDescent="0.25">
      <c r="D771" s="54"/>
    </row>
    <row r="772" spans="4:4" ht="15.75" customHeight="1" x14ac:dyDescent="0.25">
      <c r="D772" s="54"/>
    </row>
    <row r="773" spans="4:4" ht="15.75" customHeight="1" x14ac:dyDescent="0.25">
      <c r="D773" s="54"/>
    </row>
    <row r="774" spans="4:4" ht="15.75" customHeight="1" x14ac:dyDescent="0.25">
      <c r="D774" s="54"/>
    </row>
    <row r="775" spans="4:4" ht="15.75" customHeight="1" x14ac:dyDescent="0.25">
      <c r="D775" s="54"/>
    </row>
    <row r="776" spans="4:4" ht="15.75" customHeight="1" x14ac:dyDescent="0.25">
      <c r="D776" s="54"/>
    </row>
    <row r="777" spans="4:4" ht="15.75" customHeight="1" x14ac:dyDescent="0.25">
      <c r="D777" s="54"/>
    </row>
    <row r="778" spans="4:4" ht="15.75" customHeight="1" x14ac:dyDescent="0.25">
      <c r="D778" s="54"/>
    </row>
    <row r="779" spans="4:4" ht="15.75" customHeight="1" x14ac:dyDescent="0.25">
      <c r="D779" s="54"/>
    </row>
    <row r="780" spans="4:4" ht="15.75" customHeight="1" x14ac:dyDescent="0.25">
      <c r="D780" s="54"/>
    </row>
    <row r="781" spans="4:4" ht="15.75" customHeight="1" x14ac:dyDescent="0.25">
      <c r="D781" s="54"/>
    </row>
    <row r="782" spans="4:4" ht="15.75" customHeight="1" x14ac:dyDescent="0.25">
      <c r="D782" s="54"/>
    </row>
    <row r="783" spans="4:4" ht="15.75" customHeight="1" x14ac:dyDescent="0.25">
      <c r="D783" s="54"/>
    </row>
    <row r="784" spans="4:4" ht="15.75" customHeight="1" x14ac:dyDescent="0.25">
      <c r="D784" s="54"/>
    </row>
    <row r="785" spans="4:4" ht="15.75" customHeight="1" x14ac:dyDescent="0.25">
      <c r="D785" s="54"/>
    </row>
    <row r="786" spans="4:4" ht="15.75" customHeight="1" x14ac:dyDescent="0.25">
      <c r="D786" s="54"/>
    </row>
    <row r="787" spans="4:4" ht="15.75" customHeight="1" x14ac:dyDescent="0.25">
      <c r="D787" s="54"/>
    </row>
    <row r="788" spans="4:4" ht="15.75" customHeight="1" x14ac:dyDescent="0.25">
      <c r="D788" s="54"/>
    </row>
    <row r="789" spans="4:4" ht="15.75" customHeight="1" x14ac:dyDescent="0.25">
      <c r="D789" s="54"/>
    </row>
    <row r="790" spans="4:4" ht="15.75" customHeight="1" x14ac:dyDescent="0.25">
      <c r="D790" s="54"/>
    </row>
    <row r="791" spans="4:4" ht="15.75" customHeight="1" x14ac:dyDescent="0.25">
      <c r="D791" s="54"/>
    </row>
    <row r="792" spans="4:4" ht="15.75" customHeight="1" x14ac:dyDescent="0.25">
      <c r="D792" s="54"/>
    </row>
    <row r="793" spans="4:4" ht="15.75" customHeight="1" x14ac:dyDescent="0.25">
      <c r="D793" s="54"/>
    </row>
    <row r="794" spans="4:4" ht="15.75" customHeight="1" x14ac:dyDescent="0.25">
      <c r="D794" s="54"/>
    </row>
    <row r="795" spans="4:4" ht="15.75" customHeight="1" x14ac:dyDescent="0.25">
      <c r="D795" s="54"/>
    </row>
    <row r="796" spans="4:4" ht="15.75" customHeight="1" x14ac:dyDescent="0.25">
      <c r="D796" s="54"/>
    </row>
    <row r="797" spans="4:4" ht="15.75" customHeight="1" x14ac:dyDescent="0.25">
      <c r="D797" s="54"/>
    </row>
    <row r="798" spans="4:4" ht="15.75" customHeight="1" x14ac:dyDescent="0.25">
      <c r="D798" s="54"/>
    </row>
    <row r="799" spans="4:4" ht="15.75" customHeight="1" x14ac:dyDescent="0.25">
      <c r="D799" s="54"/>
    </row>
    <row r="800" spans="4:4" ht="15.75" customHeight="1" x14ac:dyDescent="0.25">
      <c r="D800" s="54"/>
    </row>
    <row r="801" spans="4:4" ht="15.75" customHeight="1" x14ac:dyDescent="0.25">
      <c r="D801" s="54"/>
    </row>
    <row r="802" spans="4:4" ht="15.75" customHeight="1" x14ac:dyDescent="0.25">
      <c r="D802" s="54"/>
    </row>
    <row r="803" spans="4:4" ht="15.75" customHeight="1" x14ac:dyDescent="0.25">
      <c r="D803" s="54"/>
    </row>
    <row r="804" spans="4:4" ht="15.75" customHeight="1" x14ac:dyDescent="0.25">
      <c r="D804" s="54"/>
    </row>
    <row r="805" spans="4:4" ht="15.75" customHeight="1" x14ac:dyDescent="0.25">
      <c r="D805" s="54"/>
    </row>
    <row r="806" spans="4:4" ht="15.75" customHeight="1" x14ac:dyDescent="0.25">
      <c r="D806" s="54"/>
    </row>
    <row r="807" spans="4:4" ht="15.75" customHeight="1" x14ac:dyDescent="0.25">
      <c r="D807" s="54"/>
    </row>
    <row r="808" spans="4:4" ht="15.75" customHeight="1" x14ac:dyDescent="0.25">
      <c r="D808" s="54"/>
    </row>
    <row r="809" spans="4:4" ht="15.75" customHeight="1" x14ac:dyDescent="0.25">
      <c r="D809" s="54"/>
    </row>
    <row r="810" spans="4:4" ht="15.75" customHeight="1" x14ac:dyDescent="0.25">
      <c r="D810" s="54"/>
    </row>
    <row r="811" spans="4:4" ht="15.75" customHeight="1" x14ac:dyDescent="0.25">
      <c r="D811" s="54"/>
    </row>
    <row r="812" spans="4:4" ht="15.75" customHeight="1" x14ac:dyDescent="0.25">
      <c r="D812" s="54"/>
    </row>
    <row r="813" spans="4:4" ht="15.75" customHeight="1" x14ac:dyDescent="0.25">
      <c r="D813" s="54"/>
    </row>
    <row r="814" spans="4:4" ht="15.75" customHeight="1" x14ac:dyDescent="0.25">
      <c r="D814" s="54"/>
    </row>
    <row r="815" spans="4:4" ht="15.75" customHeight="1" x14ac:dyDescent="0.25">
      <c r="D815" s="54"/>
    </row>
    <row r="816" spans="4:4" ht="15.75" customHeight="1" x14ac:dyDescent="0.25">
      <c r="D816" s="54"/>
    </row>
    <row r="817" spans="4:4" ht="15.75" customHeight="1" x14ac:dyDescent="0.25">
      <c r="D817" s="54"/>
    </row>
    <row r="818" spans="4:4" ht="15.75" customHeight="1" x14ac:dyDescent="0.25">
      <c r="D818" s="54"/>
    </row>
    <row r="819" spans="4:4" ht="15.75" customHeight="1" x14ac:dyDescent="0.25">
      <c r="D819" s="54"/>
    </row>
    <row r="820" spans="4:4" ht="15.75" customHeight="1" x14ac:dyDescent="0.25">
      <c r="D820" s="54"/>
    </row>
    <row r="821" spans="4:4" ht="15.75" customHeight="1" x14ac:dyDescent="0.25">
      <c r="D821" s="54"/>
    </row>
    <row r="822" spans="4:4" ht="15.75" customHeight="1" x14ac:dyDescent="0.25">
      <c r="D822" s="54"/>
    </row>
    <row r="823" spans="4:4" ht="15.75" customHeight="1" x14ac:dyDescent="0.25">
      <c r="D823" s="54"/>
    </row>
    <row r="824" spans="4:4" ht="15.75" customHeight="1" x14ac:dyDescent="0.25">
      <c r="D824" s="54"/>
    </row>
    <row r="825" spans="4:4" ht="15.75" customHeight="1" x14ac:dyDescent="0.25">
      <c r="D825" s="54"/>
    </row>
    <row r="826" spans="4:4" ht="15.75" customHeight="1" x14ac:dyDescent="0.25">
      <c r="D826" s="54"/>
    </row>
    <row r="827" spans="4:4" ht="15.75" customHeight="1" x14ac:dyDescent="0.25">
      <c r="D827" s="54"/>
    </row>
    <row r="828" spans="4:4" ht="15.75" customHeight="1" x14ac:dyDescent="0.25">
      <c r="D828" s="54"/>
    </row>
    <row r="829" spans="4:4" ht="15.75" customHeight="1" x14ac:dyDescent="0.25">
      <c r="D829" s="54"/>
    </row>
    <row r="830" spans="4:4" ht="15.75" customHeight="1" x14ac:dyDescent="0.25">
      <c r="D830" s="54"/>
    </row>
    <row r="831" spans="4:4" ht="15.75" customHeight="1" x14ac:dyDescent="0.25">
      <c r="D831" s="54"/>
    </row>
    <row r="832" spans="4:4" ht="15.75" customHeight="1" x14ac:dyDescent="0.25">
      <c r="D832" s="54"/>
    </row>
    <row r="833" spans="4:4" ht="15.75" customHeight="1" x14ac:dyDescent="0.25">
      <c r="D833" s="54"/>
    </row>
    <row r="834" spans="4:4" ht="15.75" customHeight="1" x14ac:dyDescent="0.25">
      <c r="D834" s="54"/>
    </row>
    <row r="835" spans="4:4" ht="15.75" customHeight="1" x14ac:dyDescent="0.25">
      <c r="D835" s="54"/>
    </row>
    <row r="836" spans="4:4" ht="15.75" customHeight="1" x14ac:dyDescent="0.25">
      <c r="D836" s="54"/>
    </row>
    <row r="837" spans="4:4" ht="15.75" customHeight="1" x14ac:dyDescent="0.25">
      <c r="D837" s="54"/>
    </row>
    <row r="838" spans="4:4" ht="15.75" customHeight="1" x14ac:dyDescent="0.25">
      <c r="D838" s="54"/>
    </row>
    <row r="839" spans="4:4" ht="15.75" customHeight="1" x14ac:dyDescent="0.25">
      <c r="D839" s="54"/>
    </row>
    <row r="840" spans="4:4" ht="15.75" customHeight="1" x14ac:dyDescent="0.25">
      <c r="D840" s="54"/>
    </row>
    <row r="841" spans="4:4" ht="15.75" customHeight="1" x14ac:dyDescent="0.25">
      <c r="D841" s="54"/>
    </row>
    <row r="842" spans="4:4" ht="15.75" customHeight="1" x14ac:dyDescent="0.25">
      <c r="D842" s="54"/>
    </row>
    <row r="843" spans="4:4" ht="15.75" customHeight="1" x14ac:dyDescent="0.25">
      <c r="D843" s="54"/>
    </row>
    <row r="844" spans="4:4" ht="15.75" customHeight="1" x14ac:dyDescent="0.25">
      <c r="D844" s="54"/>
    </row>
    <row r="845" spans="4:4" ht="15.75" customHeight="1" x14ac:dyDescent="0.25">
      <c r="D845" s="54"/>
    </row>
    <row r="846" spans="4:4" ht="15.75" customHeight="1" x14ac:dyDescent="0.25">
      <c r="D846" s="54"/>
    </row>
    <row r="847" spans="4:4" ht="15.75" customHeight="1" x14ac:dyDescent="0.25">
      <c r="D847" s="54"/>
    </row>
    <row r="848" spans="4:4" ht="15.75" customHeight="1" x14ac:dyDescent="0.25">
      <c r="D848" s="54"/>
    </row>
    <row r="849" spans="4:4" ht="15.75" customHeight="1" x14ac:dyDescent="0.25">
      <c r="D849" s="54"/>
    </row>
    <row r="850" spans="4:4" ht="15.75" customHeight="1" x14ac:dyDescent="0.25">
      <c r="D850" s="54"/>
    </row>
    <row r="851" spans="4:4" ht="15.75" customHeight="1" x14ac:dyDescent="0.25">
      <c r="D851" s="54"/>
    </row>
    <row r="852" spans="4:4" ht="15.75" customHeight="1" x14ac:dyDescent="0.25">
      <c r="D852" s="54"/>
    </row>
    <row r="853" spans="4:4" ht="15.75" customHeight="1" x14ac:dyDescent="0.25">
      <c r="D853" s="54"/>
    </row>
    <row r="854" spans="4:4" ht="15.75" customHeight="1" x14ac:dyDescent="0.25">
      <c r="D854" s="54"/>
    </row>
    <row r="855" spans="4:4" ht="15.75" customHeight="1" x14ac:dyDescent="0.25">
      <c r="D855" s="54"/>
    </row>
    <row r="856" spans="4:4" ht="15.75" customHeight="1" x14ac:dyDescent="0.25">
      <c r="D856" s="54"/>
    </row>
    <row r="857" spans="4:4" ht="15.75" customHeight="1" x14ac:dyDescent="0.25">
      <c r="D857" s="54"/>
    </row>
    <row r="858" spans="4:4" ht="15.75" customHeight="1" x14ac:dyDescent="0.25">
      <c r="D858" s="54"/>
    </row>
    <row r="859" spans="4:4" ht="15.75" customHeight="1" x14ac:dyDescent="0.25">
      <c r="D859" s="54"/>
    </row>
    <row r="860" spans="4:4" ht="15.75" customHeight="1" x14ac:dyDescent="0.25">
      <c r="D860" s="54"/>
    </row>
    <row r="861" spans="4:4" ht="15.75" customHeight="1" x14ac:dyDescent="0.25">
      <c r="D861" s="54"/>
    </row>
    <row r="862" spans="4:4" ht="15.75" customHeight="1" x14ac:dyDescent="0.25">
      <c r="D862" s="54"/>
    </row>
    <row r="863" spans="4:4" ht="15.75" customHeight="1" x14ac:dyDescent="0.25">
      <c r="D863" s="54"/>
    </row>
    <row r="864" spans="4:4" ht="15.75" customHeight="1" x14ac:dyDescent="0.25">
      <c r="D864" s="54"/>
    </row>
    <row r="865" spans="4:4" ht="15.75" customHeight="1" x14ac:dyDescent="0.25">
      <c r="D865" s="54"/>
    </row>
    <row r="866" spans="4:4" ht="15.75" customHeight="1" x14ac:dyDescent="0.25">
      <c r="D866" s="54"/>
    </row>
    <row r="867" spans="4:4" ht="15.75" customHeight="1" x14ac:dyDescent="0.25">
      <c r="D867" s="54"/>
    </row>
    <row r="868" spans="4:4" ht="15.75" customHeight="1" x14ac:dyDescent="0.25">
      <c r="D868" s="54"/>
    </row>
    <row r="869" spans="4:4" ht="15.75" customHeight="1" x14ac:dyDescent="0.25">
      <c r="D869" s="54"/>
    </row>
    <row r="870" spans="4:4" ht="15.75" customHeight="1" x14ac:dyDescent="0.25">
      <c r="D870" s="54"/>
    </row>
    <row r="871" spans="4:4" ht="15.75" customHeight="1" x14ac:dyDescent="0.25">
      <c r="D871" s="54"/>
    </row>
    <row r="872" spans="4:4" ht="15.75" customHeight="1" x14ac:dyDescent="0.25">
      <c r="D872" s="54"/>
    </row>
    <row r="873" spans="4:4" ht="15.75" customHeight="1" x14ac:dyDescent="0.25">
      <c r="D873" s="54"/>
    </row>
    <row r="874" spans="4:4" ht="15.75" customHeight="1" x14ac:dyDescent="0.25">
      <c r="D874" s="54"/>
    </row>
    <row r="875" spans="4:4" ht="15.75" customHeight="1" x14ac:dyDescent="0.25">
      <c r="D875" s="54"/>
    </row>
    <row r="876" spans="4:4" ht="15.75" customHeight="1" x14ac:dyDescent="0.25">
      <c r="D876" s="54"/>
    </row>
    <row r="877" spans="4:4" ht="15.75" customHeight="1" x14ac:dyDescent="0.25">
      <c r="D877" s="54"/>
    </row>
    <row r="878" spans="4:4" ht="15.75" customHeight="1" x14ac:dyDescent="0.25">
      <c r="D878" s="54"/>
    </row>
    <row r="879" spans="4:4" ht="15.75" customHeight="1" x14ac:dyDescent="0.25">
      <c r="D879" s="54"/>
    </row>
    <row r="880" spans="4:4" ht="15.75" customHeight="1" x14ac:dyDescent="0.25">
      <c r="D880" s="54"/>
    </row>
    <row r="881" spans="4:4" ht="15.75" customHeight="1" x14ac:dyDescent="0.25">
      <c r="D881" s="54"/>
    </row>
    <row r="882" spans="4:4" ht="15.75" customHeight="1" x14ac:dyDescent="0.25">
      <c r="D882" s="54"/>
    </row>
    <row r="883" spans="4:4" ht="15.75" customHeight="1" x14ac:dyDescent="0.25">
      <c r="D883" s="54"/>
    </row>
    <row r="884" spans="4:4" ht="15.75" customHeight="1" x14ac:dyDescent="0.25">
      <c r="D884" s="54"/>
    </row>
    <row r="885" spans="4:4" ht="15.75" customHeight="1" x14ac:dyDescent="0.25">
      <c r="D885" s="54"/>
    </row>
    <row r="886" spans="4:4" ht="15.75" customHeight="1" x14ac:dyDescent="0.25">
      <c r="D886" s="54"/>
    </row>
    <row r="887" spans="4:4" ht="15.75" customHeight="1" x14ac:dyDescent="0.25">
      <c r="D887" s="54"/>
    </row>
    <row r="888" spans="4:4" ht="15.75" customHeight="1" x14ac:dyDescent="0.25">
      <c r="D888" s="54"/>
    </row>
    <row r="889" spans="4:4" ht="15.75" customHeight="1" x14ac:dyDescent="0.25">
      <c r="D889" s="54"/>
    </row>
    <row r="890" spans="4:4" ht="15.75" customHeight="1" x14ac:dyDescent="0.25">
      <c r="D890" s="54"/>
    </row>
    <row r="891" spans="4:4" ht="15.75" customHeight="1" x14ac:dyDescent="0.25">
      <c r="D891" s="54"/>
    </row>
    <row r="892" spans="4:4" ht="15.75" customHeight="1" x14ac:dyDescent="0.25">
      <c r="D892" s="54"/>
    </row>
    <row r="893" spans="4:4" ht="15.75" customHeight="1" x14ac:dyDescent="0.25">
      <c r="D893" s="54"/>
    </row>
    <row r="894" spans="4:4" ht="15.75" customHeight="1" x14ac:dyDescent="0.25">
      <c r="D894" s="54"/>
    </row>
    <row r="895" spans="4:4" ht="15.75" customHeight="1" x14ac:dyDescent="0.25">
      <c r="D895" s="54"/>
    </row>
    <row r="896" spans="4:4" ht="15.75" customHeight="1" x14ac:dyDescent="0.25">
      <c r="D896" s="54"/>
    </row>
    <row r="897" spans="4:4" ht="15.75" customHeight="1" x14ac:dyDescent="0.25">
      <c r="D897" s="54"/>
    </row>
    <row r="898" spans="4:4" ht="15.75" customHeight="1" x14ac:dyDescent="0.25">
      <c r="D898" s="54"/>
    </row>
    <row r="899" spans="4:4" ht="15.75" customHeight="1" x14ac:dyDescent="0.25">
      <c r="D899" s="54"/>
    </row>
    <row r="900" spans="4:4" ht="15.75" customHeight="1" x14ac:dyDescent="0.25">
      <c r="D900" s="54"/>
    </row>
    <row r="901" spans="4:4" ht="15.75" customHeight="1" x14ac:dyDescent="0.25">
      <c r="D901" s="54"/>
    </row>
    <row r="902" spans="4:4" ht="15.75" customHeight="1" x14ac:dyDescent="0.25">
      <c r="D902" s="54"/>
    </row>
    <row r="903" spans="4:4" ht="15.75" customHeight="1" x14ac:dyDescent="0.25">
      <c r="D903" s="54"/>
    </row>
    <row r="904" spans="4:4" ht="15.75" customHeight="1" x14ac:dyDescent="0.25">
      <c r="D904" s="54"/>
    </row>
    <row r="905" spans="4:4" ht="15.75" customHeight="1" x14ac:dyDescent="0.25">
      <c r="D905" s="54"/>
    </row>
    <row r="906" spans="4:4" ht="15.75" customHeight="1" x14ac:dyDescent="0.25">
      <c r="D906" s="54"/>
    </row>
    <row r="907" spans="4:4" ht="15.75" customHeight="1" x14ac:dyDescent="0.25">
      <c r="D907" s="54"/>
    </row>
    <row r="908" spans="4:4" ht="15.75" customHeight="1" x14ac:dyDescent="0.25">
      <c r="D908" s="54"/>
    </row>
    <row r="909" spans="4:4" ht="15.75" customHeight="1" x14ac:dyDescent="0.25">
      <c r="D909" s="54"/>
    </row>
    <row r="910" spans="4:4" ht="15.75" customHeight="1" x14ac:dyDescent="0.25">
      <c r="D910" s="54"/>
    </row>
    <row r="911" spans="4:4" ht="15.75" customHeight="1" x14ac:dyDescent="0.25">
      <c r="D911" s="54"/>
    </row>
    <row r="912" spans="4:4" ht="15.75" customHeight="1" x14ac:dyDescent="0.25">
      <c r="D912" s="54"/>
    </row>
    <row r="913" spans="4:4" ht="15.75" customHeight="1" x14ac:dyDescent="0.25">
      <c r="D913" s="54"/>
    </row>
    <row r="914" spans="4:4" ht="15.75" customHeight="1" x14ac:dyDescent="0.25">
      <c r="D914" s="54"/>
    </row>
    <row r="915" spans="4:4" ht="15.75" customHeight="1" x14ac:dyDescent="0.25">
      <c r="D915" s="54"/>
    </row>
    <row r="916" spans="4:4" ht="15.75" customHeight="1" x14ac:dyDescent="0.25">
      <c r="D916" s="54"/>
    </row>
    <row r="917" spans="4:4" ht="15.75" customHeight="1" x14ac:dyDescent="0.25">
      <c r="D917" s="54"/>
    </row>
    <row r="918" spans="4:4" ht="15.75" customHeight="1" x14ac:dyDescent="0.25">
      <c r="D918" s="54"/>
    </row>
    <row r="919" spans="4:4" ht="15.75" customHeight="1" x14ac:dyDescent="0.25">
      <c r="D919" s="54"/>
    </row>
    <row r="920" spans="4:4" ht="15.75" customHeight="1" x14ac:dyDescent="0.25">
      <c r="D920" s="54"/>
    </row>
    <row r="921" spans="4:4" ht="15.75" customHeight="1" x14ac:dyDescent="0.25">
      <c r="D921" s="54"/>
    </row>
    <row r="922" spans="4:4" ht="15.75" customHeight="1" x14ac:dyDescent="0.25">
      <c r="D922" s="54"/>
    </row>
    <row r="923" spans="4:4" ht="15.75" customHeight="1" x14ac:dyDescent="0.25">
      <c r="D923" s="54"/>
    </row>
    <row r="924" spans="4:4" ht="15.75" customHeight="1" x14ac:dyDescent="0.25">
      <c r="D924" s="54"/>
    </row>
    <row r="925" spans="4:4" ht="15.75" customHeight="1" x14ac:dyDescent="0.25">
      <c r="D925" s="54"/>
    </row>
    <row r="926" spans="4:4" ht="15.75" customHeight="1" x14ac:dyDescent="0.25">
      <c r="D926" s="54"/>
    </row>
    <row r="927" spans="4:4" ht="15.75" customHeight="1" x14ac:dyDescent="0.25">
      <c r="D927" s="54"/>
    </row>
    <row r="928" spans="4:4" ht="15.75" customHeight="1" x14ac:dyDescent="0.25">
      <c r="D928" s="54"/>
    </row>
    <row r="929" spans="4:4" ht="15.75" customHeight="1" x14ac:dyDescent="0.25">
      <c r="D929" s="54"/>
    </row>
    <row r="930" spans="4:4" ht="15.75" customHeight="1" x14ac:dyDescent="0.25">
      <c r="D930" s="54"/>
    </row>
    <row r="931" spans="4:4" ht="15.75" customHeight="1" x14ac:dyDescent="0.25">
      <c r="D931" s="54"/>
    </row>
    <row r="932" spans="4:4" ht="15.75" customHeight="1" x14ac:dyDescent="0.25">
      <c r="D932" s="54"/>
    </row>
    <row r="933" spans="4:4" ht="15.75" customHeight="1" x14ac:dyDescent="0.25">
      <c r="D933" s="54"/>
    </row>
    <row r="934" spans="4:4" ht="15.75" customHeight="1" x14ac:dyDescent="0.25">
      <c r="D934" s="54"/>
    </row>
    <row r="935" spans="4:4" ht="15.75" customHeight="1" x14ac:dyDescent="0.25">
      <c r="D935" s="54"/>
    </row>
    <row r="936" spans="4:4" ht="15.75" customHeight="1" x14ac:dyDescent="0.25">
      <c r="D936" s="54"/>
    </row>
    <row r="937" spans="4:4" ht="15.75" customHeight="1" x14ac:dyDescent="0.25">
      <c r="D937" s="54"/>
    </row>
    <row r="938" spans="4:4" ht="15.75" customHeight="1" x14ac:dyDescent="0.25">
      <c r="D938" s="54"/>
    </row>
    <row r="939" spans="4:4" ht="15.75" customHeight="1" x14ac:dyDescent="0.25">
      <c r="D939" s="54"/>
    </row>
    <row r="940" spans="4:4" ht="15.75" customHeight="1" x14ac:dyDescent="0.25">
      <c r="D940" s="54"/>
    </row>
    <row r="941" spans="4:4" ht="15.75" customHeight="1" x14ac:dyDescent="0.25">
      <c r="D941" s="54"/>
    </row>
    <row r="942" spans="4:4" ht="15.75" customHeight="1" x14ac:dyDescent="0.25">
      <c r="D942" s="54"/>
    </row>
    <row r="943" spans="4:4" ht="15.75" customHeight="1" x14ac:dyDescent="0.25">
      <c r="D943" s="54"/>
    </row>
    <row r="944" spans="4:4" ht="15.75" customHeight="1" x14ac:dyDescent="0.25">
      <c r="D944" s="54"/>
    </row>
    <row r="945" spans="4:4" ht="15.75" customHeight="1" x14ac:dyDescent="0.25">
      <c r="D945" s="54"/>
    </row>
    <row r="946" spans="4:4" ht="15.75" customHeight="1" x14ac:dyDescent="0.25">
      <c r="D946" s="54"/>
    </row>
    <row r="947" spans="4:4" ht="15.75" customHeight="1" x14ac:dyDescent="0.25">
      <c r="D947" s="54"/>
    </row>
    <row r="948" spans="4:4" ht="15.75" customHeight="1" x14ac:dyDescent="0.25">
      <c r="D948" s="54"/>
    </row>
    <row r="949" spans="4:4" ht="15.75" customHeight="1" x14ac:dyDescent="0.25">
      <c r="D949" s="54"/>
    </row>
    <row r="950" spans="4:4" ht="15.75" customHeight="1" x14ac:dyDescent="0.25">
      <c r="D950" s="54"/>
    </row>
    <row r="951" spans="4:4" ht="15.75" customHeight="1" x14ac:dyDescent="0.25">
      <c r="D951" s="54"/>
    </row>
    <row r="952" spans="4:4" ht="15.75" customHeight="1" x14ac:dyDescent="0.25">
      <c r="D952" s="54"/>
    </row>
    <row r="953" spans="4:4" ht="15.75" customHeight="1" x14ac:dyDescent="0.25">
      <c r="D953" s="54"/>
    </row>
    <row r="954" spans="4:4" ht="15.75" customHeight="1" x14ac:dyDescent="0.25">
      <c r="D954" s="54"/>
    </row>
    <row r="955" spans="4:4" ht="15.75" customHeight="1" x14ac:dyDescent="0.25">
      <c r="D955" s="54"/>
    </row>
    <row r="956" spans="4:4" ht="15.75" customHeight="1" x14ac:dyDescent="0.25">
      <c r="D956" s="54"/>
    </row>
    <row r="957" spans="4:4" ht="15.75" customHeight="1" x14ac:dyDescent="0.25">
      <c r="D957" s="54"/>
    </row>
    <row r="958" spans="4:4" ht="15.75" customHeight="1" x14ac:dyDescent="0.25">
      <c r="D958" s="54"/>
    </row>
    <row r="959" spans="4:4" ht="15.75" customHeight="1" x14ac:dyDescent="0.25">
      <c r="D959" s="54"/>
    </row>
    <row r="960" spans="4:4" ht="15.75" customHeight="1" x14ac:dyDescent="0.25">
      <c r="D960" s="54"/>
    </row>
    <row r="961" spans="4:4" ht="15.75" customHeight="1" x14ac:dyDescent="0.25">
      <c r="D961" s="54"/>
    </row>
    <row r="962" spans="4:4" ht="15.75" customHeight="1" x14ac:dyDescent="0.25">
      <c r="D962" s="54"/>
    </row>
    <row r="963" spans="4:4" ht="15.75" customHeight="1" x14ac:dyDescent="0.25">
      <c r="D963" s="54"/>
    </row>
    <row r="964" spans="4:4" ht="15.75" customHeight="1" x14ac:dyDescent="0.25">
      <c r="D964" s="54"/>
    </row>
    <row r="965" spans="4:4" ht="15.75" customHeight="1" x14ac:dyDescent="0.25">
      <c r="D965" s="54"/>
    </row>
    <row r="966" spans="4:4" ht="15.75" customHeight="1" x14ac:dyDescent="0.25">
      <c r="D966" s="54"/>
    </row>
    <row r="967" spans="4:4" ht="15.75" customHeight="1" x14ac:dyDescent="0.25">
      <c r="D967" s="54"/>
    </row>
    <row r="968" spans="4:4" ht="15.75" customHeight="1" x14ac:dyDescent="0.25">
      <c r="D968" s="54"/>
    </row>
    <row r="969" spans="4:4" ht="15.75" customHeight="1" x14ac:dyDescent="0.25">
      <c r="D969" s="54"/>
    </row>
    <row r="970" spans="4:4" ht="15.75" customHeight="1" x14ac:dyDescent="0.25">
      <c r="D970" s="54"/>
    </row>
    <row r="971" spans="4:4" ht="15.75" customHeight="1" x14ac:dyDescent="0.25">
      <c r="D971" s="54"/>
    </row>
    <row r="972" spans="4:4" ht="15.75" customHeight="1" x14ac:dyDescent="0.25">
      <c r="D972" s="54"/>
    </row>
    <row r="973" spans="4:4" ht="15.75" customHeight="1" x14ac:dyDescent="0.25">
      <c r="D973" s="54"/>
    </row>
    <row r="974" spans="4:4" ht="15.75" customHeight="1" x14ac:dyDescent="0.25">
      <c r="D974" s="54"/>
    </row>
    <row r="975" spans="4:4" ht="15.75" customHeight="1" x14ac:dyDescent="0.25">
      <c r="D975" s="54"/>
    </row>
    <row r="976" spans="4:4" ht="15.75" customHeight="1" x14ac:dyDescent="0.25">
      <c r="D976" s="54"/>
    </row>
    <row r="977" spans="4:4" ht="15.75" customHeight="1" x14ac:dyDescent="0.25">
      <c r="D977" s="54"/>
    </row>
    <row r="978" spans="4:4" ht="15.75" customHeight="1" x14ac:dyDescent="0.25">
      <c r="D978" s="54"/>
    </row>
    <row r="979" spans="4:4" ht="15.75" customHeight="1" x14ac:dyDescent="0.25">
      <c r="D979" s="54"/>
    </row>
    <row r="980" spans="4:4" ht="15.75" customHeight="1" x14ac:dyDescent="0.25">
      <c r="D980" s="54"/>
    </row>
    <row r="981" spans="4:4" ht="15.75" customHeight="1" x14ac:dyDescent="0.25">
      <c r="D981" s="54"/>
    </row>
    <row r="982" spans="4:4" ht="15.75" customHeight="1" x14ac:dyDescent="0.25">
      <c r="D982" s="54"/>
    </row>
    <row r="983" spans="4:4" ht="15.75" customHeight="1" x14ac:dyDescent="0.25">
      <c r="D983" s="54"/>
    </row>
    <row r="984" spans="4:4" ht="15.75" customHeight="1" x14ac:dyDescent="0.25">
      <c r="D984" s="54"/>
    </row>
    <row r="985" spans="4:4" ht="15.75" customHeight="1" x14ac:dyDescent="0.25">
      <c r="D985" s="54"/>
    </row>
    <row r="986" spans="4:4" ht="15.75" customHeight="1" x14ac:dyDescent="0.25">
      <c r="D986" s="54"/>
    </row>
    <row r="987" spans="4:4" ht="15.75" customHeight="1" x14ac:dyDescent="0.25">
      <c r="D987" s="54"/>
    </row>
    <row r="988" spans="4:4" ht="15.75" customHeight="1" x14ac:dyDescent="0.25">
      <c r="D988" s="54"/>
    </row>
    <row r="989" spans="4:4" ht="15.75" customHeight="1" x14ac:dyDescent="0.25">
      <c r="D989" s="54"/>
    </row>
    <row r="990" spans="4:4" ht="15.75" customHeight="1" x14ac:dyDescent="0.25">
      <c r="D990" s="54"/>
    </row>
    <row r="991" spans="4:4" ht="15.75" customHeight="1" x14ac:dyDescent="0.25">
      <c r="D991" s="54"/>
    </row>
    <row r="992" spans="4:4" ht="15.75" customHeight="1" x14ac:dyDescent="0.25">
      <c r="D992" s="54"/>
    </row>
    <row r="993" spans="4:4" ht="15.75" customHeight="1" x14ac:dyDescent="0.25">
      <c r="D993" s="54"/>
    </row>
    <row r="994" spans="4:4" ht="15.75" customHeight="1" x14ac:dyDescent="0.25">
      <c r="D994" s="54"/>
    </row>
    <row r="995" spans="4:4" ht="15.75" customHeight="1" x14ac:dyDescent="0.25">
      <c r="D995" s="54"/>
    </row>
    <row r="996" spans="4:4" ht="15.75" customHeight="1" x14ac:dyDescent="0.25">
      <c r="D996" s="54"/>
    </row>
    <row r="997" spans="4:4" ht="15.75" customHeight="1" x14ac:dyDescent="0.25">
      <c r="D997" s="54"/>
    </row>
    <row r="998" spans="4:4" ht="15.75" customHeight="1" x14ac:dyDescent="0.25">
      <c r="D998" s="54"/>
    </row>
    <row r="999" spans="4:4" ht="15.75" customHeight="1" x14ac:dyDescent="0.25">
      <c r="D999" s="54"/>
    </row>
    <row r="1000" spans="4:4" ht="15.75" customHeight="1" x14ac:dyDescent="0.25">
      <c r="D1000" s="54"/>
    </row>
  </sheetData>
  <mergeCells count="28">
    <mergeCell ref="C4:C5"/>
    <mergeCell ref="A4:A5"/>
    <mergeCell ref="B4:B5"/>
    <mergeCell ref="F2:F3"/>
    <mergeCell ref="D4:D5"/>
    <mergeCell ref="E4:E5"/>
    <mergeCell ref="A1:E3"/>
    <mergeCell ref="E54:E55"/>
    <mergeCell ref="G1:AB1"/>
    <mergeCell ref="AC1:AU1"/>
    <mergeCell ref="AO2:AQ2"/>
    <mergeCell ref="AK2:AN2"/>
    <mergeCell ref="V2:X2"/>
    <mergeCell ref="AR2:AS2"/>
    <mergeCell ref="AG2:AJ2"/>
    <mergeCell ref="E33:E34"/>
    <mergeCell ref="Q2:U2"/>
    <mergeCell ref="L2:P2"/>
    <mergeCell ref="G2:K2"/>
    <mergeCell ref="Y2:AA2"/>
    <mergeCell ref="AC2:AF2"/>
    <mergeCell ref="D54:D55"/>
    <mergeCell ref="C54:C55"/>
    <mergeCell ref="A54:A55"/>
    <mergeCell ref="B54:B55"/>
    <mergeCell ref="B33:B34"/>
    <mergeCell ref="C33:C34"/>
    <mergeCell ref="D33:D34"/>
  </mergeCells>
  <pageMargins left="0.7" right="0.7" top="0.75" bottom="0.75" header="0" footer="0"/>
  <pageSetup paperSize="9" scale="17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263"/>
  <sheetViews>
    <sheetView tabSelected="1" workbookViewId="0">
      <pane xSplit="6" ySplit="4" topLeftCell="G5" activePane="bottomRight" state="frozen"/>
      <selection pane="topRight" activeCell="G1" sqref="G1"/>
      <selection pane="bottomLeft" activeCell="A5" sqref="A5"/>
      <selection pane="bottomRight" sqref="A1:E3"/>
    </sheetView>
  </sheetViews>
  <sheetFormatPr defaultColWidth="14.42578125" defaultRowHeight="15" customHeight="1" x14ac:dyDescent="0.25"/>
  <cols>
    <col min="1" max="1" width="1.7109375" customWidth="1"/>
    <col min="2" max="2" width="9.7109375" customWidth="1"/>
    <col min="3" max="3" width="15.140625" customWidth="1"/>
    <col min="4" max="4" width="14.85546875" customWidth="1"/>
    <col min="5" max="5" width="64.85546875" customWidth="1"/>
    <col min="6" max="6" width="13.5703125" customWidth="1"/>
    <col min="7" max="42" width="4.7109375" customWidth="1"/>
    <col min="43" max="43" width="7.140625" customWidth="1"/>
    <col min="44" max="64" width="4.7109375" customWidth="1"/>
    <col min="65" max="65" width="7.140625" customWidth="1"/>
    <col min="66" max="87" width="4.7109375" customWidth="1"/>
    <col min="88" max="88" width="7.140625" customWidth="1"/>
    <col min="89" max="110" width="4.7109375" customWidth="1"/>
    <col min="111" max="111" width="7.140625" customWidth="1"/>
  </cols>
  <sheetData>
    <row r="1" spans="1:111" ht="15" customHeight="1" x14ac:dyDescent="0.25">
      <c r="A1" s="69" t="s">
        <v>16</v>
      </c>
      <c r="B1" s="70"/>
      <c r="C1" s="70"/>
      <c r="D1" s="70"/>
      <c r="E1" s="71"/>
      <c r="F1" s="2"/>
      <c r="G1" s="67" t="s">
        <v>2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58"/>
      <c r="AR1" s="67" t="s">
        <v>6</v>
      </c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58"/>
      <c r="BN1" s="67" t="s">
        <v>8</v>
      </c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58"/>
      <c r="CK1" s="67" t="s">
        <v>11</v>
      </c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58"/>
    </row>
    <row r="2" spans="1:111" ht="27.75" customHeight="1" x14ac:dyDescent="0.25">
      <c r="A2" s="72"/>
      <c r="B2" s="73"/>
      <c r="C2" s="73"/>
      <c r="D2" s="73"/>
      <c r="E2" s="74"/>
      <c r="F2" s="66" t="s">
        <v>3</v>
      </c>
      <c r="G2" s="64" t="s">
        <v>10</v>
      </c>
      <c r="H2" s="63"/>
      <c r="I2" s="63"/>
      <c r="J2" s="63"/>
      <c r="K2" s="63"/>
      <c r="L2" s="63"/>
      <c r="M2" s="63"/>
      <c r="N2" s="58"/>
      <c r="O2" s="62" t="s">
        <v>12</v>
      </c>
      <c r="P2" s="63"/>
      <c r="Q2" s="63"/>
      <c r="R2" s="63"/>
      <c r="S2" s="63"/>
      <c r="T2" s="63"/>
      <c r="U2" s="63"/>
      <c r="V2" s="63"/>
      <c r="W2" s="58"/>
      <c r="X2" s="64" t="s">
        <v>13</v>
      </c>
      <c r="Y2" s="63"/>
      <c r="Z2" s="63"/>
      <c r="AA2" s="63"/>
      <c r="AB2" s="63"/>
      <c r="AC2" s="63"/>
      <c r="AD2" s="63"/>
      <c r="AE2" s="58"/>
      <c r="AF2" s="62" t="s">
        <v>14</v>
      </c>
      <c r="AG2" s="63"/>
      <c r="AH2" s="63"/>
      <c r="AI2" s="63"/>
      <c r="AJ2" s="63"/>
      <c r="AK2" s="63"/>
      <c r="AL2" s="58"/>
      <c r="AM2" s="68" t="s">
        <v>15</v>
      </c>
      <c r="AN2" s="63"/>
      <c r="AO2" s="63"/>
      <c r="AP2" s="58"/>
      <c r="AQ2" s="3"/>
      <c r="AR2" s="64" t="s">
        <v>10</v>
      </c>
      <c r="AS2" s="63"/>
      <c r="AT2" s="58"/>
      <c r="AU2" s="62" t="s">
        <v>12</v>
      </c>
      <c r="AV2" s="63"/>
      <c r="AW2" s="63"/>
      <c r="AX2" s="63"/>
      <c r="AY2" s="58"/>
      <c r="AZ2" s="64" t="s">
        <v>13</v>
      </c>
      <c r="BA2" s="63"/>
      <c r="BB2" s="63"/>
      <c r="BC2" s="58"/>
      <c r="BD2" s="62" t="s">
        <v>14</v>
      </c>
      <c r="BE2" s="63"/>
      <c r="BF2" s="63"/>
      <c r="BG2" s="63"/>
      <c r="BH2" s="63"/>
      <c r="BI2" s="58"/>
      <c r="BJ2" s="68" t="s">
        <v>15</v>
      </c>
      <c r="BK2" s="58"/>
      <c r="BL2" s="6"/>
      <c r="BM2" s="3"/>
      <c r="BN2" s="64" t="s">
        <v>10</v>
      </c>
      <c r="BO2" s="63"/>
      <c r="BP2" s="58"/>
      <c r="BQ2" s="62" t="s">
        <v>12</v>
      </c>
      <c r="BR2" s="63"/>
      <c r="BS2" s="63"/>
      <c r="BT2" s="63"/>
      <c r="BU2" s="58"/>
      <c r="BV2" s="64" t="s">
        <v>13</v>
      </c>
      <c r="BW2" s="63"/>
      <c r="BX2" s="63"/>
      <c r="BY2" s="58"/>
      <c r="BZ2" s="62" t="s">
        <v>14</v>
      </c>
      <c r="CA2" s="63"/>
      <c r="CB2" s="63"/>
      <c r="CC2" s="63"/>
      <c r="CD2" s="63"/>
      <c r="CE2" s="63"/>
      <c r="CF2" s="58"/>
      <c r="CG2" s="68" t="s">
        <v>15</v>
      </c>
      <c r="CH2" s="58"/>
      <c r="CI2" s="6"/>
      <c r="CJ2" s="3"/>
      <c r="CK2" s="64" t="s">
        <v>10</v>
      </c>
      <c r="CL2" s="63"/>
      <c r="CM2" s="58"/>
      <c r="CN2" s="62" t="s">
        <v>12</v>
      </c>
      <c r="CO2" s="63"/>
      <c r="CP2" s="63"/>
      <c r="CQ2" s="63"/>
      <c r="CR2" s="58"/>
      <c r="CS2" s="64" t="s">
        <v>13</v>
      </c>
      <c r="CT2" s="63"/>
      <c r="CU2" s="63"/>
      <c r="CV2" s="58"/>
      <c r="CW2" s="62" t="s">
        <v>14</v>
      </c>
      <c r="CX2" s="63"/>
      <c r="CY2" s="63"/>
      <c r="CZ2" s="63"/>
      <c r="DA2" s="63"/>
      <c r="DB2" s="63"/>
      <c r="DC2" s="58"/>
      <c r="DD2" s="68" t="s">
        <v>15</v>
      </c>
      <c r="DE2" s="58"/>
      <c r="DF2" s="6"/>
      <c r="DG2" s="3"/>
    </row>
    <row r="3" spans="1:111" ht="153" customHeight="1" x14ac:dyDescent="0.25">
      <c r="A3" s="75"/>
      <c r="B3" s="76"/>
      <c r="C3" s="76"/>
      <c r="D3" s="76"/>
      <c r="E3" s="77"/>
      <c r="F3" s="56"/>
      <c r="G3" s="5" t="s">
        <v>75</v>
      </c>
      <c r="H3" s="5" t="s">
        <v>44</v>
      </c>
      <c r="I3" s="5" t="s">
        <v>76</v>
      </c>
      <c r="J3" s="5" t="s">
        <v>77</v>
      </c>
      <c r="K3" s="5" t="s">
        <v>78</v>
      </c>
      <c r="L3" s="5" t="s">
        <v>79</v>
      </c>
      <c r="M3" s="5" t="s">
        <v>41</v>
      </c>
      <c r="N3" s="9"/>
      <c r="O3" s="5" t="s">
        <v>75</v>
      </c>
      <c r="P3" s="5" t="s">
        <v>44</v>
      </c>
      <c r="Q3" s="5" t="s">
        <v>76</v>
      </c>
      <c r="R3" s="5" t="s">
        <v>77</v>
      </c>
      <c r="S3" s="5" t="s">
        <v>78</v>
      </c>
      <c r="T3" s="5" t="s">
        <v>87</v>
      </c>
      <c r="U3" s="5" t="s">
        <v>79</v>
      </c>
      <c r="V3" s="5" t="s">
        <v>41</v>
      </c>
      <c r="W3" s="11"/>
      <c r="X3" s="5" t="s">
        <v>75</v>
      </c>
      <c r="Y3" s="5" t="s">
        <v>44</v>
      </c>
      <c r="Z3" s="5" t="s">
        <v>76</v>
      </c>
      <c r="AA3" s="5" t="s">
        <v>77</v>
      </c>
      <c r="AB3" s="5" t="s">
        <v>78</v>
      </c>
      <c r="AC3" s="5" t="s">
        <v>87</v>
      </c>
      <c r="AD3" s="5" t="s">
        <v>79</v>
      </c>
      <c r="AE3" s="9"/>
      <c r="AF3" s="5" t="s">
        <v>44</v>
      </c>
      <c r="AG3" s="5" t="s">
        <v>76</v>
      </c>
      <c r="AH3" s="5" t="s">
        <v>77</v>
      </c>
      <c r="AI3" s="5" t="s">
        <v>78</v>
      </c>
      <c r="AJ3" s="5" t="s">
        <v>79</v>
      </c>
      <c r="AK3" s="5" t="s">
        <v>90</v>
      </c>
      <c r="AL3" s="11"/>
      <c r="AM3" s="5" t="s">
        <v>78</v>
      </c>
      <c r="AN3" s="5" t="s">
        <v>91</v>
      </c>
      <c r="AO3" s="13" t="s">
        <v>92</v>
      </c>
      <c r="AP3" s="14"/>
      <c r="AQ3" s="3"/>
      <c r="AR3" s="5" t="s">
        <v>95</v>
      </c>
      <c r="AS3" s="5" t="s">
        <v>97</v>
      </c>
      <c r="AT3" s="9"/>
      <c r="AU3" s="5" t="s">
        <v>95</v>
      </c>
      <c r="AV3" s="5" t="s">
        <v>97</v>
      </c>
      <c r="AW3" s="5" t="s">
        <v>98</v>
      </c>
      <c r="AX3" s="5" t="s">
        <v>99</v>
      </c>
      <c r="AY3" s="11"/>
      <c r="AZ3" s="5" t="s">
        <v>101</v>
      </c>
      <c r="BA3" s="5" t="s">
        <v>102</v>
      </c>
      <c r="BB3" s="5" t="s">
        <v>103</v>
      </c>
      <c r="BC3" s="16"/>
      <c r="BD3" s="5" t="s">
        <v>104</v>
      </c>
      <c r="BE3" s="5" t="s">
        <v>102</v>
      </c>
      <c r="BF3" s="5" t="s">
        <v>105</v>
      </c>
      <c r="BG3" s="5" t="s">
        <v>106</v>
      </c>
      <c r="BH3" s="5" t="s">
        <v>90</v>
      </c>
      <c r="BI3" s="11"/>
      <c r="BJ3" s="5" t="s">
        <v>104</v>
      </c>
      <c r="BK3" s="13" t="s">
        <v>92</v>
      </c>
      <c r="BL3" s="14"/>
      <c r="BM3" s="3"/>
      <c r="BN3" s="5" t="s">
        <v>107</v>
      </c>
      <c r="BO3" s="5" t="s">
        <v>108</v>
      </c>
      <c r="BP3" s="9"/>
      <c r="BQ3" s="5" t="s">
        <v>109</v>
      </c>
      <c r="BR3" s="5" t="s">
        <v>110</v>
      </c>
      <c r="BS3" s="5" t="s">
        <v>111</v>
      </c>
      <c r="BT3" s="5" t="s">
        <v>112</v>
      </c>
      <c r="BU3" s="11"/>
      <c r="BV3" s="5" t="s">
        <v>113</v>
      </c>
      <c r="BW3" s="5" t="s">
        <v>114</v>
      </c>
      <c r="BX3" s="5" t="s">
        <v>116</v>
      </c>
      <c r="BY3" s="16"/>
      <c r="BZ3" s="5" t="s">
        <v>117</v>
      </c>
      <c r="CA3" s="5" t="s">
        <v>118</v>
      </c>
      <c r="CB3" s="5" t="s">
        <v>119</v>
      </c>
      <c r="CC3" s="5" t="s">
        <v>120</v>
      </c>
      <c r="CD3" s="5" t="s">
        <v>121</v>
      </c>
      <c r="CE3" s="5" t="s">
        <v>90</v>
      </c>
      <c r="CF3" s="11"/>
      <c r="CG3" s="5" t="s">
        <v>122</v>
      </c>
      <c r="CH3" s="13" t="s">
        <v>92</v>
      </c>
      <c r="CI3" s="14"/>
      <c r="CJ3" s="3"/>
      <c r="CK3" s="5" t="s">
        <v>107</v>
      </c>
      <c r="CL3" s="5" t="s">
        <v>108</v>
      </c>
      <c r="CM3" s="9"/>
      <c r="CN3" s="5" t="s">
        <v>110</v>
      </c>
      <c r="CO3" s="5" t="s">
        <v>109</v>
      </c>
      <c r="CP3" s="5" t="s">
        <v>123</v>
      </c>
      <c r="CQ3" s="5" t="s">
        <v>124</v>
      </c>
      <c r="CR3" s="11"/>
      <c r="CS3" s="5" t="s">
        <v>127</v>
      </c>
      <c r="CT3" s="5" t="s">
        <v>113</v>
      </c>
      <c r="CU3" s="5" t="s">
        <v>128</v>
      </c>
      <c r="CV3" s="16"/>
      <c r="CW3" s="5" t="s">
        <v>118</v>
      </c>
      <c r="CX3" s="5" t="s">
        <v>117</v>
      </c>
      <c r="CY3" s="5" t="s">
        <v>129</v>
      </c>
      <c r="CZ3" s="5" t="s">
        <v>130</v>
      </c>
      <c r="DA3" s="5" t="s">
        <v>99</v>
      </c>
      <c r="DB3" s="5" t="s">
        <v>90</v>
      </c>
      <c r="DC3" s="11"/>
      <c r="DD3" s="5" t="s">
        <v>131</v>
      </c>
      <c r="DE3" s="13" t="s">
        <v>92</v>
      </c>
      <c r="DF3" s="14"/>
      <c r="DG3" s="3"/>
    </row>
    <row r="4" spans="1:111" ht="14.25" customHeight="1" x14ac:dyDescent="0.25">
      <c r="A4" s="65"/>
      <c r="B4" s="61" t="s">
        <v>115</v>
      </c>
      <c r="C4" s="61" t="s">
        <v>126</v>
      </c>
      <c r="D4" s="59" t="s">
        <v>132</v>
      </c>
      <c r="E4" s="55" t="s">
        <v>135</v>
      </c>
      <c r="F4" s="17" t="s">
        <v>136</v>
      </c>
      <c r="G4" s="18">
        <f t="shared" ref="G4:M4" si="0">G32+G53+G63</f>
        <v>8</v>
      </c>
      <c r="H4" s="18">
        <f t="shared" si="0"/>
        <v>7</v>
      </c>
      <c r="I4" s="18">
        <f t="shared" si="0"/>
        <v>6</v>
      </c>
      <c r="J4" s="18">
        <f t="shared" si="0"/>
        <v>7</v>
      </c>
      <c r="K4" s="18">
        <f t="shared" si="0"/>
        <v>6</v>
      </c>
      <c r="L4" s="18">
        <f t="shared" si="0"/>
        <v>7</v>
      </c>
      <c r="M4" s="18">
        <f t="shared" si="0"/>
        <v>7</v>
      </c>
      <c r="N4" s="19">
        <f>SUM(G4:M4)</f>
        <v>48</v>
      </c>
      <c r="O4" s="18">
        <f t="shared" ref="O4:V4" si="1">O32+O53+O63</f>
        <v>9</v>
      </c>
      <c r="P4" s="18">
        <f t="shared" si="1"/>
        <v>7</v>
      </c>
      <c r="Q4" s="18">
        <f t="shared" si="1"/>
        <v>7</v>
      </c>
      <c r="R4" s="18">
        <f t="shared" si="1"/>
        <v>7</v>
      </c>
      <c r="S4" s="18">
        <f t="shared" si="1"/>
        <v>6</v>
      </c>
      <c r="T4" s="18">
        <f t="shared" si="1"/>
        <v>7</v>
      </c>
      <c r="U4" s="18">
        <f t="shared" si="1"/>
        <v>7</v>
      </c>
      <c r="V4" s="18">
        <f t="shared" si="1"/>
        <v>7</v>
      </c>
      <c r="W4" s="20">
        <f>SUM(O4:V4)</f>
        <v>57</v>
      </c>
      <c r="X4" s="18">
        <f t="shared" ref="X4:AD4" si="2">X32+X53+X63</f>
        <v>8</v>
      </c>
      <c r="Y4" s="18">
        <f t="shared" si="2"/>
        <v>7</v>
      </c>
      <c r="Z4" s="18">
        <f t="shared" si="2"/>
        <v>6</v>
      </c>
      <c r="AA4" s="18">
        <f t="shared" si="2"/>
        <v>7</v>
      </c>
      <c r="AB4" s="18">
        <f t="shared" si="2"/>
        <v>6</v>
      </c>
      <c r="AC4" s="18">
        <f t="shared" si="2"/>
        <v>7</v>
      </c>
      <c r="AD4" s="18">
        <f t="shared" si="2"/>
        <v>7</v>
      </c>
      <c r="AE4" s="19">
        <f>SUM(X4:AD4)</f>
        <v>48</v>
      </c>
      <c r="AF4" s="18">
        <f t="shared" ref="AF4:AK4" si="3">AF32+AF53+AF63</f>
        <v>7</v>
      </c>
      <c r="AG4" s="18">
        <f t="shared" si="3"/>
        <v>6</v>
      </c>
      <c r="AH4" s="18">
        <f t="shared" si="3"/>
        <v>7</v>
      </c>
      <c r="AI4" s="18">
        <f t="shared" si="3"/>
        <v>6</v>
      </c>
      <c r="AJ4" s="18">
        <f t="shared" si="3"/>
        <v>7</v>
      </c>
      <c r="AK4" s="18">
        <f t="shared" si="3"/>
        <v>11</v>
      </c>
      <c r="AL4" s="20">
        <f>SUM(AF4:AK4)</f>
        <v>44</v>
      </c>
      <c r="AM4" s="18">
        <f t="shared" ref="AM4:AO4" si="4">AM32+AM53+AM63</f>
        <v>6</v>
      </c>
      <c r="AN4" s="18">
        <f t="shared" si="4"/>
        <v>3</v>
      </c>
      <c r="AO4" s="18">
        <f t="shared" si="4"/>
        <v>8</v>
      </c>
      <c r="AP4" s="21">
        <f>SUM(AL4:AO4)</f>
        <v>61</v>
      </c>
      <c r="AQ4" s="17" t="s">
        <v>137</v>
      </c>
      <c r="AR4" s="18">
        <f t="shared" ref="AR4:AS4" si="5">AR32+AR53+AR63</f>
        <v>9</v>
      </c>
      <c r="AS4" s="18">
        <f t="shared" si="5"/>
        <v>9</v>
      </c>
      <c r="AT4" s="19">
        <f>SUM(AR4:AS4)</f>
        <v>18</v>
      </c>
      <c r="AU4" s="18">
        <f t="shared" ref="AU4:AX4" si="6">AU32+AU53+AU63</f>
        <v>9</v>
      </c>
      <c r="AV4" s="18">
        <f t="shared" si="6"/>
        <v>9</v>
      </c>
      <c r="AW4" s="18">
        <f t="shared" si="6"/>
        <v>11</v>
      </c>
      <c r="AX4" s="18">
        <f t="shared" si="6"/>
        <v>6</v>
      </c>
      <c r="AY4" s="20">
        <f>SUM(AU4:AX4)</f>
        <v>35</v>
      </c>
      <c r="AZ4" s="18">
        <f t="shared" ref="AZ4:BB4" si="7">AZ32+AZ53+AZ63</f>
        <v>9</v>
      </c>
      <c r="BA4" s="18">
        <f t="shared" si="7"/>
        <v>10</v>
      </c>
      <c r="BB4" s="18">
        <f t="shared" si="7"/>
        <v>8</v>
      </c>
      <c r="BC4" s="19">
        <f>SUM(AZ4:BB4)</f>
        <v>27</v>
      </c>
      <c r="BD4" s="18">
        <f t="shared" ref="BD4:BH4" si="8">BD32+BD53+BD63</f>
        <v>10</v>
      </c>
      <c r="BE4" s="18">
        <f t="shared" si="8"/>
        <v>10</v>
      </c>
      <c r="BF4" s="18">
        <f t="shared" si="8"/>
        <v>9</v>
      </c>
      <c r="BG4" s="18">
        <f t="shared" si="8"/>
        <v>9</v>
      </c>
      <c r="BH4" s="18">
        <f t="shared" si="8"/>
        <v>11</v>
      </c>
      <c r="BI4" s="20">
        <f>SUM(BD4:BH4)</f>
        <v>49</v>
      </c>
      <c r="BJ4" s="18">
        <f t="shared" ref="BJ4:BK4" si="9">BJ32+BJ53+BJ63</f>
        <v>10</v>
      </c>
      <c r="BK4" s="18">
        <f t="shared" si="9"/>
        <v>10</v>
      </c>
      <c r="BL4" s="21">
        <f>SUM(BJ4:BK4)</f>
        <v>20</v>
      </c>
      <c r="BM4" s="17" t="s">
        <v>137</v>
      </c>
      <c r="BN4" s="18">
        <f t="shared" ref="BN4:BO4" si="10">BN32+BN53+BN63</f>
        <v>8</v>
      </c>
      <c r="BO4" s="18">
        <f t="shared" si="10"/>
        <v>6</v>
      </c>
      <c r="BP4" s="19">
        <f>SUM(BN4:BO4)</f>
        <v>14</v>
      </c>
      <c r="BQ4" s="18">
        <f t="shared" ref="BQ4:BT4" si="11">BQ32+BQ53+BQ63</f>
        <v>7</v>
      </c>
      <c r="BR4" s="18">
        <f t="shared" si="11"/>
        <v>12</v>
      </c>
      <c r="BS4" s="18">
        <f t="shared" si="11"/>
        <v>8</v>
      </c>
      <c r="BT4" s="18">
        <f t="shared" si="11"/>
        <v>8</v>
      </c>
      <c r="BU4" s="20">
        <f>SUM(BQ4:BT4)</f>
        <v>35</v>
      </c>
      <c r="BV4" s="18">
        <f t="shared" ref="BV4:BX4" si="12">BV32+BV53+BV63</f>
        <v>10</v>
      </c>
      <c r="BW4" s="18">
        <f t="shared" si="12"/>
        <v>9</v>
      </c>
      <c r="BX4" s="18">
        <f t="shared" si="12"/>
        <v>8</v>
      </c>
      <c r="BY4" s="19">
        <f>SUM(BV4:BX4)</f>
        <v>27</v>
      </c>
      <c r="BZ4" s="18">
        <f t="shared" ref="BZ4:CE4" si="13">BZ32+BZ53+BZ63</f>
        <v>6</v>
      </c>
      <c r="CA4" s="18">
        <f t="shared" si="13"/>
        <v>4</v>
      </c>
      <c r="CB4" s="18">
        <f t="shared" si="13"/>
        <v>6</v>
      </c>
      <c r="CC4" s="18">
        <f t="shared" si="13"/>
        <v>8</v>
      </c>
      <c r="CD4" s="18">
        <f t="shared" si="13"/>
        <v>8</v>
      </c>
      <c r="CE4" s="18">
        <f t="shared" si="13"/>
        <v>3</v>
      </c>
      <c r="CF4" s="20">
        <f>SUM(BZ4:CE4)</f>
        <v>35</v>
      </c>
      <c r="CG4" s="18">
        <f t="shared" ref="CG4:CH4" si="14">CG32+CG53+CG63</f>
        <v>7</v>
      </c>
      <c r="CH4" s="18">
        <f t="shared" si="14"/>
        <v>7</v>
      </c>
      <c r="CI4" s="21">
        <f>SUM(CG4:CH4)</f>
        <v>14</v>
      </c>
      <c r="CJ4" s="17" t="s">
        <v>137</v>
      </c>
      <c r="CK4" s="18">
        <f t="shared" ref="CK4:CL4" si="15">CK32+CK53+CK63</f>
        <v>8</v>
      </c>
      <c r="CL4" s="18">
        <f t="shared" si="15"/>
        <v>6</v>
      </c>
      <c r="CM4" s="19">
        <f>SUM(CK4:CL4)</f>
        <v>14</v>
      </c>
      <c r="CN4" s="18">
        <f t="shared" ref="CN4:CQ4" si="16">CN32+CN53+CN63</f>
        <v>12</v>
      </c>
      <c r="CO4" s="18">
        <f t="shared" si="16"/>
        <v>7</v>
      </c>
      <c r="CP4" s="18">
        <f t="shared" si="16"/>
        <v>5</v>
      </c>
      <c r="CQ4" s="18">
        <f t="shared" si="16"/>
        <v>7</v>
      </c>
      <c r="CR4" s="20">
        <f>SUM(CN4:CQ4)</f>
        <v>31</v>
      </c>
      <c r="CS4" s="18">
        <f t="shared" ref="CS4:CU4" si="17">CS32+CS53+CS63</f>
        <v>6</v>
      </c>
      <c r="CT4" s="18">
        <f t="shared" si="17"/>
        <v>10</v>
      </c>
      <c r="CU4" s="18">
        <f t="shared" si="17"/>
        <v>9</v>
      </c>
      <c r="CV4" s="19">
        <f>SUM(CS4:CU4)</f>
        <v>25</v>
      </c>
      <c r="CW4" s="18">
        <f t="shared" ref="CW4:DB4" si="18">CW32+CW53+CW63</f>
        <v>4</v>
      </c>
      <c r="CX4" s="18">
        <f t="shared" si="18"/>
        <v>6</v>
      </c>
      <c r="CY4" s="18">
        <f t="shared" si="18"/>
        <v>7</v>
      </c>
      <c r="CZ4" s="18">
        <f t="shared" si="18"/>
        <v>6</v>
      </c>
      <c r="DA4" s="18">
        <f t="shared" si="18"/>
        <v>5</v>
      </c>
      <c r="DB4" s="18">
        <f t="shared" si="18"/>
        <v>5</v>
      </c>
      <c r="DC4" s="20">
        <f>SUM(CW4:DB4)</f>
        <v>33</v>
      </c>
      <c r="DD4" s="18">
        <f t="shared" ref="DD4:DE4" si="19">DD32+DD53+DD63</f>
        <v>7</v>
      </c>
      <c r="DE4" s="18">
        <f t="shared" si="19"/>
        <v>7</v>
      </c>
      <c r="DF4" s="21">
        <f>SUM(DD4:DE4)</f>
        <v>14</v>
      </c>
      <c r="DG4" s="17" t="s">
        <v>137</v>
      </c>
    </row>
    <row r="5" spans="1:111" ht="56.25" customHeight="1" x14ac:dyDescent="0.25">
      <c r="A5" s="56"/>
      <c r="B5" s="56"/>
      <c r="C5" s="56"/>
      <c r="D5" s="56"/>
      <c r="E5" s="56"/>
      <c r="F5" s="22" t="s">
        <v>138</v>
      </c>
      <c r="G5" s="23"/>
      <c r="H5" s="23"/>
      <c r="I5" s="23"/>
      <c r="J5" s="23"/>
      <c r="K5" s="23"/>
      <c r="L5" s="23"/>
      <c r="M5" s="23"/>
      <c r="N5" s="19"/>
      <c r="O5" s="23"/>
      <c r="P5" s="23"/>
      <c r="Q5" s="23"/>
      <c r="R5" s="23"/>
      <c r="S5" s="23"/>
      <c r="T5" s="23"/>
      <c r="U5" s="23"/>
      <c r="V5" s="23"/>
      <c r="W5" s="20"/>
      <c r="X5" s="23"/>
      <c r="Y5" s="23"/>
      <c r="Z5" s="23"/>
      <c r="AA5" s="23"/>
      <c r="AB5" s="23"/>
      <c r="AC5" s="23"/>
      <c r="AD5" s="23"/>
      <c r="AE5" s="19"/>
      <c r="AF5" s="23"/>
      <c r="AG5" s="23"/>
      <c r="AH5" s="23"/>
      <c r="AI5" s="23"/>
      <c r="AJ5" s="23"/>
      <c r="AK5" s="23"/>
      <c r="AL5" s="20"/>
      <c r="AM5" s="23"/>
      <c r="AN5" s="23"/>
      <c r="AO5" s="23"/>
      <c r="AP5" s="21"/>
      <c r="AQ5" s="24" t="s">
        <v>138</v>
      </c>
      <c r="AR5" s="23"/>
      <c r="AS5" s="23"/>
      <c r="AT5" s="19"/>
      <c r="AU5" s="23"/>
      <c r="AV5" s="23"/>
      <c r="AW5" s="23"/>
      <c r="AX5" s="23"/>
      <c r="AY5" s="20"/>
      <c r="AZ5" s="23"/>
      <c r="BA5" s="23"/>
      <c r="BB5" s="23"/>
      <c r="BC5" s="19"/>
      <c r="BD5" s="23"/>
      <c r="BE5" s="23"/>
      <c r="BF5" s="23"/>
      <c r="BG5" s="23"/>
      <c r="BH5" s="23"/>
      <c r="BI5" s="20"/>
      <c r="BJ5" s="23"/>
      <c r="BK5" s="23"/>
      <c r="BL5" s="21"/>
      <c r="BM5" s="24" t="s">
        <v>138</v>
      </c>
      <c r="BN5" s="23"/>
      <c r="BO5" s="23"/>
      <c r="BP5" s="19"/>
      <c r="BQ5" s="23"/>
      <c r="BR5" s="23"/>
      <c r="BS5" s="23"/>
      <c r="BT5" s="23"/>
      <c r="BU5" s="20"/>
      <c r="BV5" s="23"/>
      <c r="BW5" s="23"/>
      <c r="BX5" s="23"/>
      <c r="BY5" s="19"/>
      <c r="BZ5" s="23"/>
      <c r="CA5" s="23"/>
      <c r="CB5" s="23"/>
      <c r="CC5" s="23"/>
      <c r="CD5" s="23"/>
      <c r="CE5" s="23"/>
      <c r="CF5" s="20"/>
      <c r="CG5" s="23"/>
      <c r="CH5" s="23"/>
      <c r="CI5" s="21"/>
      <c r="CJ5" s="24" t="s">
        <v>138</v>
      </c>
      <c r="CK5" s="23"/>
      <c r="CL5" s="23"/>
      <c r="CM5" s="19"/>
      <c r="CN5" s="23"/>
      <c r="CO5" s="23"/>
      <c r="CP5" s="23"/>
      <c r="CQ5" s="23"/>
      <c r="CR5" s="20"/>
      <c r="CS5" s="23"/>
      <c r="CT5" s="23"/>
      <c r="CU5" s="23"/>
      <c r="CV5" s="19"/>
      <c r="CW5" s="23"/>
      <c r="CX5" s="23"/>
      <c r="CY5" s="23"/>
      <c r="CZ5" s="23"/>
      <c r="DA5" s="23"/>
      <c r="DB5" s="23"/>
      <c r="DC5" s="20"/>
      <c r="DD5" s="23"/>
      <c r="DE5" s="23"/>
      <c r="DF5" s="21"/>
      <c r="DG5" s="24" t="s">
        <v>138</v>
      </c>
    </row>
    <row r="6" spans="1:111" ht="51" x14ac:dyDescent="0.25">
      <c r="A6" s="1"/>
      <c r="B6" s="25" t="s">
        <v>139</v>
      </c>
      <c r="C6" s="26" t="s">
        <v>140</v>
      </c>
      <c r="D6" s="26" t="s">
        <v>141</v>
      </c>
      <c r="E6" s="27" t="s">
        <v>142</v>
      </c>
      <c r="F6" s="28">
        <f t="shared" ref="F6:F31" si="20">AQ6+BM6+CJ6+DG6</f>
        <v>1</v>
      </c>
      <c r="G6" s="29"/>
      <c r="H6" s="29"/>
      <c r="I6" s="29"/>
      <c r="J6" s="29"/>
      <c r="K6" s="29"/>
      <c r="L6" s="29"/>
      <c r="M6" s="29"/>
      <c r="N6" s="30"/>
      <c r="O6" s="29"/>
      <c r="P6" s="29"/>
      <c r="Q6" s="29"/>
      <c r="R6" s="29"/>
      <c r="S6" s="29"/>
      <c r="T6" s="29"/>
      <c r="U6" s="29"/>
      <c r="V6" s="29"/>
      <c r="W6" s="32"/>
      <c r="X6" s="29"/>
      <c r="Y6" s="29"/>
      <c r="Z6" s="29"/>
      <c r="AA6" s="29"/>
      <c r="AB6" s="29"/>
      <c r="AC6" s="29"/>
      <c r="AD6" s="29"/>
      <c r="AE6" s="30"/>
      <c r="AF6" s="29"/>
      <c r="AG6" s="29"/>
      <c r="AH6" s="29"/>
      <c r="AI6" s="29"/>
      <c r="AJ6" s="29"/>
      <c r="AK6" s="29"/>
      <c r="AL6" s="32"/>
      <c r="AM6" s="29"/>
      <c r="AN6" s="29"/>
      <c r="AO6" s="29"/>
      <c r="AP6" s="34"/>
      <c r="AQ6" s="35">
        <f t="shared" ref="AQ6:AQ31" si="21">COUNTIF(G6:AO6,"=+")</f>
        <v>0</v>
      </c>
      <c r="AR6" s="29"/>
      <c r="AS6" s="29"/>
      <c r="AT6" s="30"/>
      <c r="AU6" s="29"/>
      <c r="AV6" s="29"/>
      <c r="AW6" s="29" t="s">
        <v>138</v>
      </c>
      <c r="AX6" s="29"/>
      <c r="AY6" s="32"/>
      <c r="AZ6" s="29"/>
      <c r="BA6" s="29"/>
      <c r="BB6" s="29"/>
      <c r="BC6" s="30"/>
      <c r="BD6" s="29"/>
      <c r="BE6" s="29"/>
      <c r="BF6" s="29"/>
      <c r="BG6" s="29"/>
      <c r="BH6" s="29"/>
      <c r="BI6" s="32"/>
      <c r="BJ6" s="29"/>
      <c r="BK6" s="29"/>
      <c r="BL6" s="34"/>
      <c r="BM6" s="35">
        <f t="shared" ref="BM6:BM31" si="22">COUNTIF(AR6:BK6,"=+")</f>
        <v>1</v>
      </c>
      <c r="BN6" s="29"/>
      <c r="BO6" s="29"/>
      <c r="BP6" s="30"/>
      <c r="BQ6" s="29"/>
      <c r="BR6" s="29"/>
      <c r="BS6" s="29"/>
      <c r="BT6" s="29"/>
      <c r="BU6" s="32"/>
      <c r="BV6" s="29"/>
      <c r="BW6" s="29"/>
      <c r="BX6" s="29"/>
      <c r="BY6" s="30"/>
      <c r="BZ6" s="29"/>
      <c r="CA6" s="29"/>
      <c r="CB6" s="29"/>
      <c r="CC6" s="29"/>
      <c r="CD6" s="29"/>
      <c r="CE6" s="29"/>
      <c r="CF6" s="32"/>
      <c r="CG6" s="29"/>
      <c r="CH6" s="29"/>
      <c r="CI6" s="34"/>
      <c r="CJ6" s="35">
        <f t="shared" ref="CJ6:CJ31" si="23">COUNTIF(BN6:CH6,"=+")</f>
        <v>0</v>
      </c>
      <c r="CK6" s="29"/>
      <c r="CL6" s="29"/>
      <c r="CM6" s="30"/>
      <c r="CN6" s="29"/>
      <c r="CO6" s="29"/>
      <c r="CP6" s="29"/>
      <c r="CQ6" s="29"/>
      <c r="CR6" s="32"/>
      <c r="CS6" s="29"/>
      <c r="CT6" s="29"/>
      <c r="CU6" s="29"/>
      <c r="CV6" s="30"/>
      <c r="CW6" s="29"/>
      <c r="CX6" s="29"/>
      <c r="CY6" s="29"/>
      <c r="CZ6" s="29"/>
      <c r="DA6" s="29"/>
      <c r="DB6" s="29"/>
      <c r="DC6" s="32"/>
      <c r="DD6" s="29"/>
      <c r="DE6" s="29"/>
      <c r="DF6" s="34"/>
      <c r="DG6" s="35">
        <f t="shared" ref="DG6:DG31" si="24">COUNTIF(CK6:DE6,"=+")</f>
        <v>0</v>
      </c>
    </row>
    <row r="7" spans="1:111" ht="63.75" x14ac:dyDescent="0.25">
      <c r="A7" s="1"/>
      <c r="B7" s="25" t="s">
        <v>139</v>
      </c>
      <c r="C7" s="26" t="s">
        <v>140</v>
      </c>
      <c r="D7" s="26" t="s">
        <v>143</v>
      </c>
      <c r="E7" s="27" t="s">
        <v>144</v>
      </c>
      <c r="F7" s="28">
        <f t="shared" si="20"/>
        <v>1</v>
      </c>
      <c r="G7" s="29"/>
      <c r="H7" s="29"/>
      <c r="I7" s="29"/>
      <c r="J7" s="29"/>
      <c r="K7" s="29"/>
      <c r="L7" s="29"/>
      <c r="M7" s="29"/>
      <c r="N7" s="30"/>
      <c r="O7" s="29"/>
      <c r="P7" s="29"/>
      <c r="Q7" s="29"/>
      <c r="R7" s="29"/>
      <c r="S7" s="29"/>
      <c r="T7" s="29"/>
      <c r="U7" s="29"/>
      <c r="V7" s="29"/>
      <c r="W7" s="32"/>
      <c r="X7" s="29"/>
      <c r="Y7" s="29"/>
      <c r="Z7" s="29"/>
      <c r="AA7" s="29"/>
      <c r="AB7" s="29"/>
      <c r="AC7" s="29"/>
      <c r="AD7" s="29"/>
      <c r="AE7" s="30"/>
      <c r="AF7" s="29"/>
      <c r="AG7" s="29"/>
      <c r="AH7" s="29"/>
      <c r="AI7" s="29"/>
      <c r="AJ7" s="29"/>
      <c r="AK7" s="29"/>
      <c r="AL7" s="32"/>
      <c r="AM7" s="29"/>
      <c r="AN7" s="29"/>
      <c r="AO7" s="29"/>
      <c r="AP7" s="34"/>
      <c r="AQ7" s="35">
        <f t="shared" si="21"/>
        <v>0</v>
      </c>
      <c r="AR7" s="29"/>
      <c r="AS7" s="29"/>
      <c r="AT7" s="30"/>
      <c r="AU7" s="29"/>
      <c r="AV7" s="29"/>
      <c r="AW7" s="29"/>
      <c r="AX7" s="29"/>
      <c r="AY7" s="32"/>
      <c r="AZ7" s="29"/>
      <c r="BA7" s="29"/>
      <c r="BB7" s="29"/>
      <c r="BC7" s="30"/>
      <c r="BD7" s="29"/>
      <c r="BE7" s="29"/>
      <c r="BF7" s="29"/>
      <c r="BG7" s="29"/>
      <c r="BH7" s="29" t="s">
        <v>138</v>
      </c>
      <c r="BI7" s="32"/>
      <c r="BJ7" s="29"/>
      <c r="BK7" s="29"/>
      <c r="BL7" s="34"/>
      <c r="BM7" s="35">
        <f t="shared" si="22"/>
        <v>1</v>
      </c>
      <c r="BN7" s="29"/>
      <c r="BO7" s="29"/>
      <c r="BP7" s="30"/>
      <c r="BQ7" s="29"/>
      <c r="BR7" s="29"/>
      <c r="BS7" s="29"/>
      <c r="BT7" s="29"/>
      <c r="BU7" s="32"/>
      <c r="BV7" s="29"/>
      <c r="BW7" s="29"/>
      <c r="BX7" s="29"/>
      <c r="BY7" s="30"/>
      <c r="BZ7" s="29"/>
      <c r="CA7" s="29"/>
      <c r="CB7" s="29"/>
      <c r="CC7" s="29"/>
      <c r="CD7" s="29"/>
      <c r="CE7" s="29"/>
      <c r="CF7" s="32"/>
      <c r="CG7" s="29"/>
      <c r="CH7" s="29"/>
      <c r="CI7" s="34"/>
      <c r="CJ7" s="35">
        <f t="shared" si="23"/>
        <v>0</v>
      </c>
      <c r="CK7" s="29"/>
      <c r="CL7" s="29"/>
      <c r="CM7" s="30"/>
      <c r="CN7" s="29"/>
      <c r="CO7" s="29"/>
      <c r="CP7" s="29"/>
      <c r="CQ7" s="29"/>
      <c r="CR7" s="32"/>
      <c r="CS7" s="29"/>
      <c r="CT7" s="29"/>
      <c r="CU7" s="29"/>
      <c r="CV7" s="30"/>
      <c r="CW7" s="29"/>
      <c r="CX7" s="29"/>
      <c r="CY7" s="29"/>
      <c r="CZ7" s="29"/>
      <c r="DA7" s="29"/>
      <c r="DB7" s="29"/>
      <c r="DC7" s="32"/>
      <c r="DD7" s="29"/>
      <c r="DE7" s="29"/>
      <c r="DF7" s="34"/>
      <c r="DG7" s="35">
        <f t="shared" si="24"/>
        <v>0</v>
      </c>
    </row>
    <row r="8" spans="1:111" ht="63.75" x14ac:dyDescent="0.25">
      <c r="A8" s="1"/>
      <c r="B8" s="25" t="s">
        <v>139</v>
      </c>
      <c r="C8" s="26" t="s">
        <v>145</v>
      </c>
      <c r="D8" s="26" t="s">
        <v>146</v>
      </c>
      <c r="E8" s="27" t="s">
        <v>147</v>
      </c>
      <c r="F8" s="28">
        <f t="shared" si="20"/>
        <v>0</v>
      </c>
      <c r="G8" s="29"/>
      <c r="H8" s="29"/>
      <c r="I8" s="29"/>
      <c r="J8" s="29"/>
      <c r="K8" s="29"/>
      <c r="L8" s="29"/>
      <c r="M8" s="29"/>
      <c r="N8" s="30"/>
      <c r="O8" s="29"/>
      <c r="P8" s="29"/>
      <c r="Q8" s="29"/>
      <c r="R8" s="29"/>
      <c r="S8" s="29"/>
      <c r="T8" s="29"/>
      <c r="U8" s="29"/>
      <c r="V8" s="29"/>
      <c r="W8" s="32"/>
      <c r="X8" s="29"/>
      <c r="Y8" s="29"/>
      <c r="Z8" s="29"/>
      <c r="AA8" s="29"/>
      <c r="AB8" s="29"/>
      <c r="AC8" s="29"/>
      <c r="AD8" s="29"/>
      <c r="AE8" s="30"/>
      <c r="AF8" s="29"/>
      <c r="AG8" s="29"/>
      <c r="AH8" s="29"/>
      <c r="AI8" s="29"/>
      <c r="AJ8" s="29"/>
      <c r="AK8" s="29"/>
      <c r="AL8" s="32"/>
      <c r="AM8" s="29"/>
      <c r="AN8" s="29"/>
      <c r="AO8" s="29"/>
      <c r="AP8" s="34"/>
      <c r="AQ8" s="35">
        <f t="shared" si="21"/>
        <v>0</v>
      </c>
      <c r="AR8" s="29"/>
      <c r="AS8" s="29"/>
      <c r="AT8" s="30"/>
      <c r="AU8" s="29"/>
      <c r="AV8" s="29"/>
      <c r="AW8" s="29"/>
      <c r="AX8" s="29"/>
      <c r="AY8" s="32"/>
      <c r="AZ8" s="29"/>
      <c r="BA8" s="29"/>
      <c r="BB8" s="29"/>
      <c r="BC8" s="30"/>
      <c r="BD8" s="29"/>
      <c r="BE8" s="29"/>
      <c r="BF8" s="29"/>
      <c r="BG8" s="29"/>
      <c r="BH8" s="29"/>
      <c r="BI8" s="32"/>
      <c r="BJ8" s="29"/>
      <c r="BK8" s="29"/>
      <c r="BL8" s="34"/>
      <c r="BM8" s="35">
        <f t="shared" si="22"/>
        <v>0</v>
      </c>
      <c r="BN8" s="29"/>
      <c r="BO8" s="29"/>
      <c r="BP8" s="30"/>
      <c r="BQ8" s="29"/>
      <c r="BR8" s="29"/>
      <c r="BS8" s="29"/>
      <c r="BT8" s="29"/>
      <c r="BU8" s="32"/>
      <c r="BV8" s="29"/>
      <c r="BW8" s="29"/>
      <c r="BX8" s="29"/>
      <c r="BY8" s="30"/>
      <c r="BZ8" s="29"/>
      <c r="CA8" s="29"/>
      <c r="CB8" s="29"/>
      <c r="CC8" s="29"/>
      <c r="CD8" s="29"/>
      <c r="CE8" s="29"/>
      <c r="CF8" s="32"/>
      <c r="CG8" s="29"/>
      <c r="CH8" s="29"/>
      <c r="CI8" s="34"/>
      <c r="CJ8" s="35">
        <f t="shared" si="23"/>
        <v>0</v>
      </c>
      <c r="CK8" s="29"/>
      <c r="CL8" s="29"/>
      <c r="CM8" s="30"/>
      <c r="CN8" s="29"/>
      <c r="CO8" s="29"/>
      <c r="CP8" s="29"/>
      <c r="CQ8" s="29"/>
      <c r="CR8" s="32"/>
      <c r="CS8" s="29"/>
      <c r="CT8" s="29"/>
      <c r="CU8" s="29"/>
      <c r="CV8" s="30"/>
      <c r="CW8" s="29"/>
      <c r="CX8" s="29"/>
      <c r="CY8" s="29"/>
      <c r="CZ8" s="29"/>
      <c r="DA8" s="29"/>
      <c r="DB8" s="29"/>
      <c r="DC8" s="32"/>
      <c r="DD8" s="29"/>
      <c r="DE8" s="29"/>
      <c r="DF8" s="34"/>
      <c r="DG8" s="35">
        <f t="shared" si="24"/>
        <v>0</v>
      </c>
    </row>
    <row r="9" spans="1:111" ht="89.25" x14ac:dyDescent="0.25">
      <c r="A9" s="1"/>
      <c r="B9" s="25" t="s">
        <v>139</v>
      </c>
      <c r="C9" s="26" t="s">
        <v>145</v>
      </c>
      <c r="D9" s="26" t="s">
        <v>148</v>
      </c>
      <c r="E9" s="27" t="s">
        <v>149</v>
      </c>
      <c r="F9" s="28">
        <f t="shared" si="20"/>
        <v>8</v>
      </c>
      <c r="G9" s="29"/>
      <c r="H9" s="29"/>
      <c r="I9" s="29"/>
      <c r="J9" s="29"/>
      <c r="K9" s="29"/>
      <c r="L9" s="29"/>
      <c r="M9" s="29"/>
      <c r="N9" s="30"/>
      <c r="O9" s="29"/>
      <c r="P9" s="29"/>
      <c r="Q9" s="29"/>
      <c r="R9" s="29"/>
      <c r="S9" s="29"/>
      <c r="T9" s="29"/>
      <c r="U9" s="29"/>
      <c r="V9" s="29"/>
      <c r="W9" s="32"/>
      <c r="X9" s="29"/>
      <c r="Y9" s="29"/>
      <c r="Z9" s="29"/>
      <c r="AA9" s="29"/>
      <c r="AB9" s="29"/>
      <c r="AC9" s="29"/>
      <c r="AD9" s="29"/>
      <c r="AE9" s="30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34"/>
      <c r="AQ9" s="35">
        <f t="shared" si="21"/>
        <v>0</v>
      </c>
      <c r="AR9" s="29"/>
      <c r="AS9" s="29"/>
      <c r="AT9" s="30"/>
      <c r="AU9" s="29"/>
      <c r="AV9" s="29"/>
      <c r="AW9" s="29" t="s">
        <v>138</v>
      </c>
      <c r="AX9" s="29" t="s">
        <v>138</v>
      </c>
      <c r="AY9" s="32"/>
      <c r="AZ9" s="29"/>
      <c r="BA9" s="29" t="s">
        <v>138</v>
      </c>
      <c r="BB9" s="29" t="s">
        <v>138</v>
      </c>
      <c r="BC9" s="30"/>
      <c r="BD9" s="29"/>
      <c r="BE9" s="29" t="s">
        <v>138</v>
      </c>
      <c r="BF9" s="29" t="s">
        <v>138</v>
      </c>
      <c r="BG9" s="29" t="s">
        <v>138</v>
      </c>
      <c r="BH9" s="29"/>
      <c r="BI9" s="32"/>
      <c r="BJ9" s="29"/>
      <c r="BK9" s="29" t="s">
        <v>138</v>
      </c>
      <c r="BL9" s="34"/>
      <c r="BM9" s="35">
        <f t="shared" si="22"/>
        <v>8</v>
      </c>
      <c r="BN9" s="29"/>
      <c r="BO9" s="29"/>
      <c r="BP9" s="30"/>
      <c r="BQ9" s="29"/>
      <c r="BR9" s="29"/>
      <c r="BS9" s="29"/>
      <c r="BT9" s="29"/>
      <c r="BU9" s="32"/>
      <c r="BV9" s="29"/>
      <c r="BW9" s="29"/>
      <c r="BX9" s="29"/>
      <c r="BY9" s="30"/>
      <c r="BZ9" s="29"/>
      <c r="CA9" s="29"/>
      <c r="CB9" s="29"/>
      <c r="CC9" s="29"/>
      <c r="CD9" s="29"/>
      <c r="CE9" s="29"/>
      <c r="CF9" s="32"/>
      <c r="CG9" s="29"/>
      <c r="CH9" s="29"/>
      <c r="CI9" s="34"/>
      <c r="CJ9" s="35">
        <f t="shared" si="23"/>
        <v>0</v>
      </c>
      <c r="CK9" s="29"/>
      <c r="CL9" s="29"/>
      <c r="CM9" s="30"/>
      <c r="CN9" s="29"/>
      <c r="CO9" s="29"/>
      <c r="CP9" s="29"/>
      <c r="CQ9" s="29"/>
      <c r="CR9" s="32"/>
      <c r="CS9" s="29"/>
      <c r="CT9" s="29"/>
      <c r="CU9" s="29"/>
      <c r="CV9" s="30"/>
      <c r="CW9" s="29"/>
      <c r="CX9" s="29"/>
      <c r="CY9" s="29"/>
      <c r="CZ9" s="29"/>
      <c r="DA9" s="29"/>
      <c r="DB9" s="29"/>
      <c r="DC9" s="32"/>
      <c r="DD9" s="29"/>
      <c r="DE9" s="29"/>
      <c r="DF9" s="34"/>
      <c r="DG9" s="35">
        <f t="shared" si="24"/>
        <v>0</v>
      </c>
    </row>
    <row r="10" spans="1:111" ht="89.25" x14ac:dyDescent="0.25">
      <c r="A10" s="1"/>
      <c r="B10" s="25" t="s">
        <v>139</v>
      </c>
      <c r="C10" s="26" t="s">
        <v>145</v>
      </c>
      <c r="D10" s="26" t="s">
        <v>150</v>
      </c>
      <c r="E10" s="27" t="s">
        <v>151</v>
      </c>
      <c r="F10" s="28">
        <f t="shared" si="20"/>
        <v>7</v>
      </c>
      <c r="G10" s="29"/>
      <c r="H10" s="29"/>
      <c r="I10" s="29"/>
      <c r="J10" s="29"/>
      <c r="K10" s="29"/>
      <c r="L10" s="29"/>
      <c r="M10" s="29"/>
      <c r="N10" s="30"/>
      <c r="O10" s="29"/>
      <c r="P10" s="29"/>
      <c r="Q10" s="29"/>
      <c r="R10" s="29"/>
      <c r="S10" s="29"/>
      <c r="T10" s="29"/>
      <c r="U10" s="29"/>
      <c r="V10" s="29"/>
      <c r="W10" s="32"/>
      <c r="X10" s="29"/>
      <c r="Y10" s="29"/>
      <c r="Z10" s="29"/>
      <c r="AA10" s="29"/>
      <c r="AB10" s="29"/>
      <c r="AC10" s="29"/>
      <c r="AD10" s="29"/>
      <c r="AE10" s="30"/>
      <c r="AF10" s="29"/>
      <c r="AG10" s="29"/>
      <c r="AH10" s="29"/>
      <c r="AI10" s="29"/>
      <c r="AJ10" s="29"/>
      <c r="AK10" s="29"/>
      <c r="AL10" s="32"/>
      <c r="AM10" s="29"/>
      <c r="AN10" s="29"/>
      <c r="AO10" s="29"/>
      <c r="AP10" s="34"/>
      <c r="AQ10" s="35">
        <f t="shared" si="21"/>
        <v>0</v>
      </c>
      <c r="AR10" s="29"/>
      <c r="AS10" s="29" t="s">
        <v>138</v>
      </c>
      <c r="AT10" s="30"/>
      <c r="AU10" s="29"/>
      <c r="AV10" s="29" t="s">
        <v>138</v>
      </c>
      <c r="AW10" s="29" t="s">
        <v>138</v>
      </c>
      <c r="AX10" s="29" t="s">
        <v>138</v>
      </c>
      <c r="AY10" s="32"/>
      <c r="AZ10" s="29"/>
      <c r="BA10" s="29"/>
      <c r="BB10" s="29"/>
      <c r="BC10" s="30"/>
      <c r="BD10" s="29"/>
      <c r="BE10" s="29"/>
      <c r="BF10" s="29" t="s">
        <v>138</v>
      </c>
      <c r="BG10" s="29" t="s">
        <v>138</v>
      </c>
      <c r="BH10" s="29" t="s">
        <v>138</v>
      </c>
      <c r="BI10" s="32"/>
      <c r="BJ10" s="29"/>
      <c r="BK10" s="29"/>
      <c r="BL10" s="34"/>
      <c r="BM10" s="35">
        <f t="shared" si="22"/>
        <v>7</v>
      </c>
      <c r="BN10" s="29"/>
      <c r="BO10" s="29"/>
      <c r="BP10" s="30"/>
      <c r="BQ10" s="29"/>
      <c r="BR10" s="29"/>
      <c r="BS10" s="29"/>
      <c r="BT10" s="29"/>
      <c r="BU10" s="32"/>
      <c r="BV10" s="29"/>
      <c r="BW10" s="29"/>
      <c r="BX10" s="29"/>
      <c r="BY10" s="30"/>
      <c r="BZ10" s="29"/>
      <c r="CA10" s="29"/>
      <c r="CB10" s="29"/>
      <c r="CC10" s="29"/>
      <c r="CD10" s="29"/>
      <c r="CE10" s="29"/>
      <c r="CF10" s="32"/>
      <c r="CG10" s="29"/>
      <c r="CH10" s="29"/>
      <c r="CI10" s="34"/>
      <c r="CJ10" s="35">
        <f t="shared" si="23"/>
        <v>0</v>
      </c>
      <c r="CK10" s="29"/>
      <c r="CL10" s="29"/>
      <c r="CM10" s="30"/>
      <c r="CN10" s="29"/>
      <c r="CO10" s="29"/>
      <c r="CP10" s="29"/>
      <c r="CQ10" s="29"/>
      <c r="CR10" s="32"/>
      <c r="CS10" s="29"/>
      <c r="CT10" s="29"/>
      <c r="CU10" s="29"/>
      <c r="CV10" s="30"/>
      <c r="CW10" s="29"/>
      <c r="CX10" s="29"/>
      <c r="CY10" s="29"/>
      <c r="CZ10" s="29"/>
      <c r="DA10" s="29"/>
      <c r="DB10" s="29"/>
      <c r="DC10" s="32"/>
      <c r="DD10" s="29"/>
      <c r="DE10" s="29"/>
      <c r="DF10" s="34"/>
      <c r="DG10" s="35">
        <f t="shared" si="24"/>
        <v>0</v>
      </c>
    </row>
    <row r="11" spans="1:111" ht="63.75" x14ac:dyDescent="0.25">
      <c r="A11" s="1"/>
      <c r="B11" s="25" t="s">
        <v>139</v>
      </c>
      <c r="C11" s="26" t="s">
        <v>145</v>
      </c>
      <c r="D11" s="26" t="s">
        <v>152</v>
      </c>
      <c r="E11" s="27" t="s">
        <v>153</v>
      </c>
      <c r="F11" s="28">
        <f t="shared" si="20"/>
        <v>0</v>
      </c>
      <c r="G11" s="29"/>
      <c r="H11" s="29"/>
      <c r="I11" s="29"/>
      <c r="J11" s="29"/>
      <c r="K11" s="29"/>
      <c r="L11" s="29"/>
      <c r="M11" s="29"/>
      <c r="N11" s="30"/>
      <c r="O11" s="29"/>
      <c r="P11" s="29"/>
      <c r="Q11" s="29"/>
      <c r="R11" s="29"/>
      <c r="S11" s="29"/>
      <c r="T11" s="29"/>
      <c r="U11" s="29"/>
      <c r="V11" s="29"/>
      <c r="W11" s="32"/>
      <c r="X11" s="29"/>
      <c r="Y11" s="29"/>
      <c r="Z11" s="29"/>
      <c r="AA11" s="29"/>
      <c r="AB11" s="29"/>
      <c r="AC11" s="29"/>
      <c r="AD11" s="29"/>
      <c r="AE11" s="30"/>
      <c r="AF11" s="29"/>
      <c r="AG11" s="29"/>
      <c r="AH11" s="29"/>
      <c r="AI11" s="29"/>
      <c r="AJ11" s="29"/>
      <c r="AK11" s="29"/>
      <c r="AL11" s="32"/>
      <c r="AM11" s="29"/>
      <c r="AN11" s="29"/>
      <c r="AO11" s="29"/>
      <c r="AP11" s="34"/>
      <c r="AQ11" s="35">
        <f t="shared" si="21"/>
        <v>0</v>
      </c>
      <c r="AR11" s="29"/>
      <c r="AS11" s="29"/>
      <c r="AT11" s="30"/>
      <c r="AU11" s="29"/>
      <c r="AV11" s="29"/>
      <c r="AW11" s="29"/>
      <c r="AX11" s="29"/>
      <c r="AY11" s="32"/>
      <c r="AZ11" s="29"/>
      <c r="BA11" s="29"/>
      <c r="BB11" s="29"/>
      <c r="BC11" s="30"/>
      <c r="BD11" s="29"/>
      <c r="BE11" s="29"/>
      <c r="BF11" s="29"/>
      <c r="BG11" s="29"/>
      <c r="BH11" s="29"/>
      <c r="BI11" s="32"/>
      <c r="BJ11" s="29"/>
      <c r="BK11" s="29"/>
      <c r="BL11" s="34"/>
      <c r="BM11" s="35">
        <f t="shared" si="22"/>
        <v>0</v>
      </c>
      <c r="BN11" s="29"/>
      <c r="BO11" s="29"/>
      <c r="BP11" s="30"/>
      <c r="BQ11" s="29"/>
      <c r="BR11" s="29"/>
      <c r="BS11" s="29"/>
      <c r="BT11" s="29"/>
      <c r="BU11" s="32"/>
      <c r="BV11" s="29"/>
      <c r="BW11" s="29"/>
      <c r="BX11" s="29"/>
      <c r="BY11" s="30"/>
      <c r="BZ11" s="29"/>
      <c r="CA11" s="29"/>
      <c r="CB11" s="29"/>
      <c r="CC11" s="29"/>
      <c r="CD11" s="29"/>
      <c r="CE11" s="29"/>
      <c r="CF11" s="32"/>
      <c r="CG11" s="29"/>
      <c r="CH11" s="29"/>
      <c r="CI11" s="34"/>
      <c r="CJ11" s="35">
        <f t="shared" si="23"/>
        <v>0</v>
      </c>
      <c r="CK11" s="29"/>
      <c r="CL11" s="29"/>
      <c r="CM11" s="30"/>
      <c r="CN11" s="29"/>
      <c r="CO11" s="29"/>
      <c r="CP11" s="29"/>
      <c r="CQ11" s="29"/>
      <c r="CR11" s="32"/>
      <c r="CS11" s="29"/>
      <c r="CT11" s="29"/>
      <c r="CU11" s="29"/>
      <c r="CV11" s="30"/>
      <c r="CW11" s="29"/>
      <c r="CX11" s="29"/>
      <c r="CY11" s="29"/>
      <c r="CZ11" s="29"/>
      <c r="DA11" s="29"/>
      <c r="DB11" s="29"/>
      <c r="DC11" s="32"/>
      <c r="DD11" s="29"/>
      <c r="DE11" s="29"/>
      <c r="DF11" s="34"/>
      <c r="DG11" s="35">
        <f t="shared" si="24"/>
        <v>0</v>
      </c>
    </row>
    <row r="12" spans="1:111" ht="63.75" x14ac:dyDescent="0.25">
      <c r="A12" s="1"/>
      <c r="B12" s="25" t="s">
        <v>139</v>
      </c>
      <c r="C12" s="26" t="s">
        <v>145</v>
      </c>
      <c r="D12" s="26" t="s">
        <v>154</v>
      </c>
      <c r="E12" s="27" t="s">
        <v>179</v>
      </c>
      <c r="F12" s="28">
        <f t="shared" si="20"/>
        <v>4</v>
      </c>
      <c r="G12" s="29"/>
      <c r="H12" s="29"/>
      <c r="I12" s="29"/>
      <c r="J12" s="29"/>
      <c r="K12" s="29"/>
      <c r="L12" s="29"/>
      <c r="M12" s="29"/>
      <c r="N12" s="30"/>
      <c r="O12" s="29"/>
      <c r="P12" s="29"/>
      <c r="Q12" s="29"/>
      <c r="R12" s="29"/>
      <c r="S12" s="29"/>
      <c r="T12" s="29"/>
      <c r="U12" s="29"/>
      <c r="V12" s="29"/>
      <c r="W12" s="32"/>
      <c r="X12" s="29"/>
      <c r="Y12" s="29"/>
      <c r="Z12" s="29"/>
      <c r="AA12" s="29"/>
      <c r="AB12" s="29"/>
      <c r="AC12" s="29"/>
      <c r="AD12" s="29"/>
      <c r="AE12" s="30"/>
      <c r="AF12" s="29"/>
      <c r="AG12" s="29"/>
      <c r="AH12" s="29"/>
      <c r="AI12" s="29"/>
      <c r="AJ12" s="29"/>
      <c r="AK12" s="29"/>
      <c r="AL12" s="32"/>
      <c r="AM12" s="29"/>
      <c r="AN12" s="29"/>
      <c r="AO12" s="29"/>
      <c r="AP12" s="34"/>
      <c r="AQ12" s="35">
        <f t="shared" si="21"/>
        <v>0</v>
      </c>
      <c r="AR12" s="29"/>
      <c r="AS12" s="29"/>
      <c r="AT12" s="30"/>
      <c r="AU12" s="29"/>
      <c r="AV12" s="29"/>
      <c r="AW12" s="29" t="s">
        <v>138</v>
      </c>
      <c r="AX12" s="29"/>
      <c r="AY12" s="32"/>
      <c r="AZ12" s="29"/>
      <c r="BA12" s="29"/>
      <c r="BB12" s="29"/>
      <c r="BC12" s="30"/>
      <c r="BD12" s="29"/>
      <c r="BE12" s="29"/>
      <c r="BF12" s="29" t="s">
        <v>138</v>
      </c>
      <c r="BG12" s="29" t="s">
        <v>138</v>
      </c>
      <c r="BH12" s="29"/>
      <c r="BI12" s="32"/>
      <c r="BJ12" s="29"/>
      <c r="BK12" s="29"/>
      <c r="BL12" s="34"/>
      <c r="BM12" s="35">
        <f t="shared" si="22"/>
        <v>3</v>
      </c>
      <c r="BN12" s="29"/>
      <c r="BO12" s="29"/>
      <c r="BP12" s="30"/>
      <c r="BQ12" s="29"/>
      <c r="BR12" s="29"/>
      <c r="BS12" s="29"/>
      <c r="BT12" s="29"/>
      <c r="BU12" s="32"/>
      <c r="BV12" s="29"/>
      <c r="BW12" s="29"/>
      <c r="BX12" s="29"/>
      <c r="BY12" s="30"/>
      <c r="BZ12" s="29"/>
      <c r="CA12" s="29"/>
      <c r="CB12" s="29"/>
      <c r="CC12" s="29"/>
      <c r="CD12" s="29"/>
      <c r="CE12" s="29"/>
      <c r="CF12" s="32"/>
      <c r="CG12" s="29"/>
      <c r="CH12" s="29"/>
      <c r="CI12" s="34"/>
      <c r="CJ12" s="35">
        <f t="shared" si="23"/>
        <v>0</v>
      </c>
      <c r="CK12" s="29"/>
      <c r="CL12" s="29"/>
      <c r="CM12" s="30"/>
      <c r="CN12" s="29"/>
      <c r="CO12" s="29"/>
      <c r="CP12" s="29"/>
      <c r="CQ12" s="29" t="s">
        <v>138</v>
      </c>
      <c r="CR12" s="32"/>
      <c r="CS12" s="29"/>
      <c r="CT12" s="29"/>
      <c r="CU12" s="29"/>
      <c r="CV12" s="30"/>
      <c r="CW12" s="29"/>
      <c r="CX12" s="29"/>
      <c r="CY12" s="29"/>
      <c r="CZ12" s="29"/>
      <c r="DA12" s="29"/>
      <c r="DB12" s="29"/>
      <c r="DC12" s="32"/>
      <c r="DD12" s="29"/>
      <c r="DE12" s="29"/>
      <c r="DF12" s="34"/>
      <c r="DG12" s="35">
        <f t="shared" si="24"/>
        <v>1</v>
      </c>
    </row>
    <row r="13" spans="1:111" ht="89.25" x14ac:dyDescent="0.25">
      <c r="A13" s="1"/>
      <c r="B13" s="25" t="s">
        <v>139</v>
      </c>
      <c r="C13" s="26" t="s">
        <v>157</v>
      </c>
      <c r="D13" s="26" t="s">
        <v>158</v>
      </c>
      <c r="E13" s="27" t="s">
        <v>159</v>
      </c>
      <c r="F13" s="28">
        <f t="shared" si="20"/>
        <v>7</v>
      </c>
      <c r="G13" s="29"/>
      <c r="H13" s="29" t="s">
        <v>138</v>
      </c>
      <c r="I13" s="29"/>
      <c r="J13" s="29"/>
      <c r="K13" s="29"/>
      <c r="L13" s="29"/>
      <c r="M13" s="29"/>
      <c r="N13" s="30"/>
      <c r="O13" s="29"/>
      <c r="P13" s="29" t="s">
        <v>138</v>
      </c>
      <c r="Q13" s="29"/>
      <c r="R13" s="29"/>
      <c r="S13" s="29"/>
      <c r="T13" s="29"/>
      <c r="U13" s="29"/>
      <c r="V13" s="29"/>
      <c r="W13" s="32"/>
      <c r="X13" s="29"/>
      <c r="Y13" s="29" t="s">
        <v>138</v>
      </c>
      <c r="Z13" s="29"/>
      <c r="AA13" s="29"/>
      <c r="AB13" s="29"/>
      <c r="AC13" s="29"/>
      <c r="AD13" s="29"/>
      <c r="AE13" s="30"/>
      <c r="AF13" s="29" t="s">
        <v>138</v>
      </c>
      <c r="AG13" s="29"/>
      <c r="AH13" s="29"/>
      <c r="AI13" s="29"/>
      <c r="AJ13" s="29"/>
      <c r="AK13" s="29" t="s">
        <v>138</v>
      </c>
      <c r="AL13" s="32"/>
      <c r="AM13" s="29"/>
      <c r="AN13" s="29"/>
      <c r="AO13" s="29"/>
      <c r="AP13" s="34"/>
      <c r="AQ13" s="35">
        <f t="shared" si="21"/>
        <v>5</v>
      </c>
      <c r="AR13" s="29"/>
      <c r="AS13" s="29"/>
      <c r="AT13" s="30"/>
      <c r="AU13" s="29"/>
      <c r="AV13" s="29"/>
      <c r="AW13" s="29"/>
      <c r="AX13" s="29"/>
      <c r="AY13" s="32"/>
      <c r="AZ13" s="29"/>
      <c r="BA13" s="29" t="s">
        <v>138</v>
      </c>
      <c r="BB13" s="29"/>
      <c r="BC13" s="30"/>
      <c r="BD13" s="29"/>
      <c r="BE13" s="29" t="s">
        <v>138</v>
      </c>
      <c r="BF13" s="29"/>
      <c r="BG13" s="29"/>
      <c r="BH13" s="29"/>
      <c r="BI13" s="32"/>
      <c r="BJ13" s="29"/>
      <c r="BK13" s="29"/>
      <c r="BL13" s="34"/>
      <c r="BM13" s="35">
        <f t="shared" si="22"/>
        <v>2</v>
      </c>
      <c r="BN13" s="29"/>
      <c r="BO13" s="29"/>
      <c r="BP13" s="30"/>
      <c r="BQ13" s="29"/>
      <c r="BR13" s="29"/>
      <c r="BS13" s="29"/>
      <c r="BT13" s="29"/>
      <c r="BU13" s="32"/>
      <c r="BV13" s="29"/>
      <c r="BW13" s="29"/>
      <c r="BX13" s="29"/>
      <c r="BY13" s="30"/>
      <c r="BZ13" s="29"/>
      <c r="CA13" s="29"/>
      <c r="CB13" s="29"/>
      <c r="CC13" s="29"/>
      <c r="CD13" s="29"/>
      <c r="CE13" s="29"/>
      <c r="CF13" s="32"/>
      <c r="CG13" s="29"/>
      <c r="CH13" s="29"/>
      <c r="CI13" s="34"/>
      <c r="CJ13" s="35">
        <f t="shared" si="23"/>
        <v>0</v>
      </c>
      <c r="CK13" s="29"/>
      <c r="CL13" s="29"/>
      <c r="CM13" s="30"/>
      <c r="CN13" s="29"/>
      <c r="CO13" s="29"/>
      <c r="CP13" s="29"/>
      <c r="CQ13" s="29"/>
      <c r="CR13" s="32"/>
      <c r="CS13" s="29"/>
      <c r="CT13" s="29"/>
      <c r="CU13" s="29"/>
      <c r="CV13" s="30"/>
      <c r="CW13" s="29"/>
      <c r="CX13" s="29"/>
      <c r="CY13" s="29"/>
      <c r="CZ13" s="29"/>
      <c r="DA13" s="29"/>
      <c r="DB13" s="29"/>
      <c r="DC13" s="32"/>
      <c r="DD13" s="29"/>
      <c r="DE13" s="29"/>
      <c r="DF13" s="34"/>
      <c r="DG13" s="35">
        <f t="shared" si="24"/>
        <v>0</v>
      </c>
    </row>
    <row r="14" spans="1:111" ht="38.25" x14ac:dyDescent="0.25">
      <c r="A14" s="1"/>
      <c r="B14" s="25" t="s">
        <v>139</v>
      </c>
      <c r="C14" s="26" t="s">
        <v>160</v>
      </c>
      <c r="D14" s="26" t="s">
        <v>161</v>
      </c>
      <c r="E14" s="27" t="s">
        <v>162</v>
      </c>
      <c r="F14" s="28">
        <f t="shared" si="20"/>
        <v>6</v>
      </c>
      <c r="G14" s="29"/>
      <c r="H14" s="29"/>
      <c r="I14" s="29"/>
      <c r="J14" s="29"/>
      <c r="K14" s="29"/>
      <c r="L14" s="29"/>
      <c r="M14" s="29"/>
      <c r="N14" s="30"/>
      <c r="O14" s="29"/>
      <c r="P14" s="29"/>
      <c r="Q14" s="29"/>
      <c r="R14" s="29"/>
      <c r="S14" s="29"/>
      <c r="T14" s="29"/>
      <c r="U14" s="29"/>
      <c r="V14" s="29"/>
      <c r="W14" s="32"/>
      <c r="X14" s="29"/>
      <c r="Y14" s="29"/>
      <c r="Z14" s="29"/>
      <c r="AA14" s="29"/>
      <c r="AB14" s="29"/>
      <c r="AC14" s="29"/>
      <c r="AD14" s="29"/>
      <c r="AE14" s="30"/>
      <c r="AF14" s="29"/>
      <c r="AG14" s="29"/>
      <c r="AH14" s="29"/>
      <c r="AI14" s="29"/>
      <c r="AJ14" s="29"/>
      <c r="AK14" s="29" t="s">
        <v>138</v>
      </c>
      <c r="AL14" s="32"/>
      <c r="AM14" s="29"/>
      <c r="AN14" s="29"/>
      <c r="AO14" s="29"/>
      <c r="AP14" s="34"/>
      <c r="AQ14" s="35">
        <f t="shared" si="21"/>
        <v>1</v>
      </c>
      <c r="AR14" s="29"/>
      <c r="AS14" s="29"/>
      <c r="AT14" s="30"/>
      <c r="AU14" s="29"/>
      <c r="AV14" s="29"/>
      <c r="AW14" s="29"/>
      <c r="AX14" s="29"/>
      <c r="AY14" s="32"/>
      <c r="AZ14" s="29"/>
      <c r="BA14" s="29"/>
      <c r="BB14" s="29"/>
      <c r="BC14" s="30"/>
      <c r="BD14" s="29"/>
      <c r="BE14" s="29"/>
      <c r="BF14" s="29"/>
      <c r="BG14" s="29"/>
      <c r="BH14" s="29"/>
      <c r="BI14" s="32"/>
      <c r="BJ14" s="29"/>
      <c r="BK14" s="29"/>
      <c r="BL14" s="34"/>
      <c r="BM14" s="35">
        <f t="shared" si="22"/>
        <v>0</v>
      </c>
      <c r="BN14" s="29"/>
      <c r="BO14" s="29"/>
      <c r="BP14" s="30"/>
      <c r="BQ14" s="29" t="s">
        <v>138</v>
      </c>
      <c r="BR14" s="29"/>
      <c r="BS14" s="29"/>
      <c r="BT14" s="29"/>
      <c r="BU14" s="32"/>
      <c r="BV14" s="29"/>
      <c r="BW14" s="29" t="s">
        <v>138</v>
      </c>
      <c r="BX14" s="29"/>
      <c r="BY14" s="30"/>
      <c r="BZ14" s="29"/>
      <c r="CA14" s="29"/>
      <c r="CB14" s="29"/>
      <c r="CC14" s="29"/>
      <c r="CD14" s="29"/>
      <c r="CE14" s="29"/>
      <c r="CF14" s="32"/>
      <c r="CG14" s="29"/>
      <c r="CH14" s="29"/>
      <c r="CI14" s="34"/>
      <c r="CJ14" s="35">
        <f t="shared" si="23"/>
        <v>2</v>
      </c>
      <c r="CK14" s="29"/>
      <c r="CL14" s="29"/>
      <c r="CM14" s="30"/>
      <c r="CN14" s="29"/>
      <c r="CO14" s="29" t="s">
        <v>138</v>
      </c>
      <c r="CP14" s="29"/>
      <c r="CQ14" s="29"/>
      <c r="CR14" s="32"/>
      <c r="CS14" s="29"/>
      <c r="CT14" s="29"/>
      <c r="CU14" s="29" t="s">
        <v>138</v>
      </c>
      <c r="CV14" s="30"/>
      <c r="CW14" s="29"/>
      <c r="CX14" s="29"/>
      <c r="CY14" s="29" t="s">
        <v>138</v>
      </c>
      <c r="CZ14" s="29"/>
      <c r="DA14" s="29"/>
      <c r="DB14" s="29"/>
      <c r="DC14" s="32"/>
      <c r="DD14" s="29"/>
      <c r="DE14" s="29"/>
      <c r="DF14" s="34"/>
      <c r="DG14" s="35">
        <f t="shared" si="24"/>
        <v>3</v>
      </c>
    </row>
    <row r="15" spans="1:111" ht="38.25" x14ac:dyDescent="0.25">
      <c r="A15" s="1"/>
      <c r="B15" s="25" t="s">
        <v>139</v>
      </c>
      <c r="C15" s="26" t="s">
        <v>157</v>
      </c>
      <c r="D15" s="26" t="s">
        <v>163</v>
      </c>
      <c r="E15" s="27" t="s">
        <v>164</v>
      </c>
      <c r="F15" s="28">
        <f t="shared" si="20"/>
        <v>9</v>
      </c>
      <c r="G15" s="29"/>
      <c r="H15" s="29"/>
      <c r="I15" s="29"/>
      <c r="J15" s="29"/>
      <c r="K15" s="29"/>
      <c r="L15" s="29"/>
      <c r="M15" s="29"/>
      <c r="N15" s="30"/>
      <c r="O15" s="29"/>
      <c r="P15" s="29"/>
      <c r="Q15" s="29"/>
      <c r="R15" s="29"/>
      <c r="S15" s="29"/>
      <c r="T15" s="29"/>
      <c r="U15" s="29"/>
      <c r="V15" s="29"/>
      <c r="W15" s="32"/>
      <c r="X15" s="29"/>
      <c r="Y15" s="29"/>
      <c r="Z15" s="29"/>
      <c r="AA15" s="29"/>
      <c r="AB15" s="29"/>
      <c r="AC15" s="29"/>
      <c r="AD15" s="29"/>
      <c r="AE15" s="30"/>
      <c r="AF15" s="29"/>
      <c r="AG15" s="29"/>
      <c r="AH15" s="29"/>
      <c r="AI15" s="29"/>
      <c r="AJ15" s="29"/>
      <c r="AK15" s="29" t="s">
        <v>138</v>
      </c>
      <c r="AL15" s="32"/>
      <c r="AM15" s="29"/>
      <c r="AN15" s="29"/>
      <c r="AO15" s="29"/>
      <c r="AP15" s="34"/>
      <c r="AQ15" s="35">
        <f t="shared" si="21"/>
        <v>1</v>
      </c>
      <c r="AR15" s="29" t="s">
        <v>138</v>
      </c>
      <c r="AS15" s="29" t="s">
        <v>138</v>
      </c>
      <c r="AT15" s="30"/>
      <c r="AU15" s="36" t="s">
        <v>138</v>
      </c>
      <c r="AV15" s="29" t="s">
        <v>138</v>
      </c>
      <c r="AW15" s="29"/>
      <c r="AX15" s="29"/>
      <c r="AY15" s="32"/>
      <c r="AZ15" s="29" t="s">
        <v>138</v>
      </c>
      <c r="BA15" s="29"/>
      <c r="BB15" s="29"/>
      <c r="BC15" s="30"/>
      <c r="BD15" s="29"/>
      <c r="BE15" s="29"/>
      <c r="BF15" s="29"/>
      <c r="BG15" s="29"/>
      <c r="BH15" s="36" t="s">
        <v>138</v>
      </c>
      <c r="BI15" s="32"/>
      <c r="BJ15" s="29"/>
      <c r="BK15" s="29" t="s">
        <v>138</v>
      </c>
      <c r="BL15" s="34"/>
      <c r="BM15" s="35">
        <f t="shared" si="22"/>
        <v>7</v>
      </c>
      <c r="BN15" s="29"/>
      <c r="BO15" s="29"/>
      <c r="BP15" s="30"/>
      <c r="BQ15" s="29"/>
      <c r="BR15" s="29"/>
      <c r="BS15" s="29"/>
      <c r="BT15" s="29"/>
      <c r="BU15" s="32"/>
      <c r="BV15" s="29"/>
      <c r="BW15" s="29"/>
      <c r="BX15" s="29"/>
      <c r="BY15" s="30"/>
      <c r="BZ15" s="29"/>
      <c r="CA15" s="29"/>
      <c r="CB15" s="29"/>
      <c r="CC15" s="29"/>
      <c r="CD15" s="29"/>
      <c r="CE15" s="29"/>
      <c r="CF15" s="32"/>
      <c r="CG15" s="29"/>
      <c r="CH15" s="29"/>
      <c r="CI15" s="34"/>
      <c r="CJ15" s="35">
        <f t="shared" si="23"/>
        <v>0</v>
      </c>
      <c r="CK15" s="29"/>
      <c r="CL15" s="29"/>
      <c r="CM15" s="30"/>
      <c r="CN15" s="29"/>
      <c r="CO15" s="29"/>
      <c r="CP15" s="29"/>
      <c r="CQ15" s="29"/>
      <c r="CR15" s="32"/>
      <c r="CS15" s="29"/>
      <c r="CT15" s="29"/>
      <c r="CU15" s="29"/>
      <c r="CV15" s="30"/>
      <c r="CW15" s="29"/>
      <c r="CX15" s="29"/>
      <c r="CY15" s="29" t="s">
        <v>138</v>
      </c>
      <c r="CZ15" s="29"/>
      <c r="DA15" s="29"/>
      <c r="DB15" s="29"/>
      <c r="DC15" s="32"/>
      <c r="DD15" s="29"/>
      <c r="DE15" s="29"/>
      <c r="DF15" s="34"/>
      <c r="DG15" s="35">
        <f t="shared" si="24"/>
        <v>1</v>
      </c>
    </row>
    <row r="16" spans="1:111" ht="51" x14ac:dyDescent="0.25">
      <c r="A16" s="1"/>
      <c r="B16" s="25" t="s">
        <v>139</v>
      </c>
      <c r="C16" s="26" t="s">
        <v>160</v>
      </c>
      <c r="D16" s="26" t="s">
        <v>165</v>
      </c>
      <c r="E16" s="27" t="s">
        <v>166</v>
      </c>
      <c r="F16" s="28">
        <f t="shared" si="20"/>
        <v>2</v>
      </c>
      <c r="G16" s="29"/>
      <c r="H16" s="29"/>
      <c r="I16" s="29"/>
      <c r="J16" s="29"/>
      <c r="K16" s="29"/>
      <c r="L16" s="29"/>
      <c r="M16" s="29"/>
      <c r="N16" s="30"/>
      <c r="O16" s="29"/>
      <c r="P16" s="29"/>
      <c r="Q16" s="29"/>
      <c r="R16" s="29"/>
      <c r="S16" s="29"/>
      <c r="T16" s="29"/>
      <c r="U16" s="29"/>
      <c r="V16" s="29"/>
      <c r="W16" s="32"/>
      <c r="X16" s="29"/>
      <c r="Y16" s="29"/>
      <c r="Z16" s="29"/>
      <c r="AA16" s="29"/>
      <c r="AB16" s="29"/>
      <c r="AC16" s="29"/>
      <c r="AD16" s="29"/>
      <c r="AE16" s="30"/>
      <c r="AF16" s="29"/>
      <c r="AG16" s="29"/>
      <c r="AH16" s="29"/>
      <c r="AI16" s="29"/>
      <c r="AJ16" s="29"/>
      <c r="AK16" s="29" t="s">
        <v>138</v>
      </c>
      <c r="AL16" s="32"/>
      <c r="AM16" s="29"/>
      <c r="AN16" s="29"/>
      <c r="AO16" s="29"/>
      <c r="AP16" s="34"/>
      <c r="AQ16" s="35">
        <f t="shared" si="21"/>
        <v>1</v>
      </c>
      <c r="AR16" s="29"/>
      <c r="AS16" s="29"/>
      <c r="AT16" s="30"/>
      <c r="AU16" s="29"/>
      <c r="AV16" s="29"/>
      <c r="AW16" s="29"/>
      <c r="AX16" s="29"/>
      <c r="AY16" s="32"/>
      <c r="AZ16" s="29"/>
      <c r="BA16" s="29"/>
      <c r="BB16" s="29"/>
      <c r="BC16" s="30"/>
      <c r="BD16" s="29"/>
      <c r="BE16" s="29"/>
      <c r="BF16" s="29"/>
      <c r="BG16" s="29"/>
      <c r="BH16" s="29"/>
      <c r="BI16" s="32"/>
      <c r="BJ16" s="29"/>
      <c r="BK16" s="29"/>
      <c r="BL16" s="34"/>
      <c r="BM16" s="35">
        <f t="shared" si="22"/>
        <v>0</v>
      </c>
      <c r="BN16" s="29"/>
      <c r="BO16" s="29"/>
      <c r="BP16" s="30"/>
      <c r="BQ16" s="29"/>
      <c r="BR16" s="29"/>
      <c r="BS16" s="29"/>
      <c r="BT16" s="29"/>
      <c r="BU16" s="32"/>
      <c r="BV16" s="29"/>
      <c r="BW16" s="29"/>
      <c r="BX16" s="29"/>
      <c r="BY16" s="30"/>
      <c r="BZ16" s="29"/>
      <c r="CA16" s="29"/>
      <c r="CB16" s="29"/>
      <c r="CC16" s="29"/>
      <c r="CD16" s="29"/>
      <c r="CE16" s="29"/>
      <c r="CF16" s="32"/>
      <c r="CG16" s="29"/>
      <c r="CH16" s="29"/>
      <c r="CI16" s="34"/>
      <c r="CJ16" s="35">
        <f t="shared" si="23"/>
        <v>0</v>
      </c>
      <c r="CK16" s="29"/>
      <c r="CL16" s="29"/>
      <c r="CM16" s="30"/>
      <c r="CN16" s="29"/>
      <c r="CO16" s="29"/>
      <c r="CP16" s="29"/>
      <c r="CQ16" s="29" t="s">
        <v>138</v>
      </c>
      <c r="CR16" s="32"/>
      <c r="CS16" s="29"/>
      <c r="CT16" s="29"/>
      <c r="CU16" s="29"/>
      <c r="CV16" s="30"/>
      <c r="CW16" s="29"/>
      <c r="CX16" s="29"/>
      <c r="CY16" s="29"/>
      <c r="CZ16" s="29"/>
      <c r="DA16" s="29"/>
      <c r="DB16" s="29"/>
      <c r="DC16" s="32"/>
      <c r="DD16" s="29"/>
      <c r="DE16" s="29"/>
      <c r="DF16" s="34"/>
      <c r="DG16" s="35">
        <f t="shared" si="24"/>
        <v>1</v>
      </c>
    </row>
    <row r="17" spans="1:111" ht="25.5" x14ac:dyDescent="0.25">
      <c r="A17" s="1"/>
      <c r="B17" s="25" t="s">
        <v>139</v>
      </c>
      <c r="C17" s="26" t="s">
        <v>160</v>
      </c>
      <c r="D17" s="26" t="s">
        <v>167</v>
      </c>
      <c r="E17" s="27" t="s">
        <v>168</v>
      </c>
      <c r="F17" s="28">
        <f t="shared" si="20"/>
        <v>15</v>
      </c>
      <c r="G17" s="29"/>
      <c r="H17" s="29"/>
      <c r="I17" s="29"/>
      <c r="J17" s="29"/>
      <c r="K17" s="29"/>
      <c r="L17" s="29"/>
      <c r="M17" s="29"/>
      <c r="N17" s="30"/>
      <c r="O17" s="29"/>
      <c r="P17" s="29"/>
      <c r="Q17" s="29"/>
      <c r="R17" s="29"/>
      <c r="S17" s="29"/>
      <c r="T17" s="29"/>
      <c r="U17" s="29"/>
      <c r="V17" s="29"/>
      <c r="W17" s="32"/>
      <c r="X17" s="29"/>
      <c r="Y17" s="29"/>
      <c r="Z17" s="29"/>
      <c r="AA17" s="29"/>
      <c r="AB17" s="29"/>
      <c r="AC17" s="29"/>
      <c r="AD17" s="29"/>
      <c r="AE17" s="30"/>
      <c r="AF17" s="29"/>
      <c r="AG17" s="29"/>
      <c r="AH17" s="29"/>
      <c r="AI17" s="29"/>
      <c r="AJ17" s="29"/>
      <c r="AK17" s="29"/>
      <c r="AL17" s="32"/>
      <c r="AM17" s="29"/>
      <c r="AN17" s="29"/>
      <c r="AO17" s="29"/>
      <c r="AP17" s="34"/>
      <c r="AQ17" s="35">
        <f t="shared" si="21"/>
        <v>0</v>
      </c>
      <c r="AR17" s="29"/>
      <c r="AS17" s="29"/>
      <c r="AT17" s="30"/>
      <c r="AU17" s="29"/>
      <c r="AV17" s="29"/>
      <c r="AW17" s="29"/>
      <c r="AX17" s="29"/>
      <c r="AY17" s="32"/>
      <c r="AZ17" s="29"/>
      <c r="BA17" s="29"/>
      <c r="BB17" s="29"/>
      <c r="BC17" s="30"/>
      <c r="BD17" s="29"/>
      <c r="BE17" s="29"/>
      <c r="BF17" s="29"/>
      <c r="BG17" s="29"/>
      <c r="BH17" s="29"/>
      <c r="BI17" s="32"/>
      <c r="BJ17" s="29"/>
      <c r="BK17" s="29"/>
      <c r="BL17" s="34"/>
      <c r="BM17" s="35">
        <f t="shared" si="22"/>
        <v>0</v>
      </c>
      <c r="BN17" s="29"/>
      <c r="BO17" s="29" t="s">
        <v>138</v>
      </c>
      <c r="BP17" s="30"/>
      <c r="BQ17" s="29" t="s">
        <v>138</v>
      </c>
      <c r="BR17" s="29"/>
      <c r="BS17" s="29" t="s">
        <v>138</v>
      </c>
      <c r="BT17" s="29"/>
      <c r="BU17" s="32"/>
      <c r="BV17" s="29"/>
      <c r="BW17" s="29" t="s">
        <v>138</v>
      </c>
      <c r="BX17" s="29" t="s">
        <v>138</v>
      </c>
      <c r="BY17" s="30"/>
      <c r="BZ17" s="29" t="s">
        <v>138</v>
      </c>
      <c r="CA17" s="29"/>
      <c r="CB17" s="29" t="s">
        <v>138</v>
      </c>
      <c r="CC17" s="29" t="s">
        <v>138</v>
      </c>
      <c r="CD17" s="29" t="s">
        <v>138</v>
      </c>
      <c r="CE17" s="29"/>
      <c r="CF17" s="32"/>
      <c r="CG17" s="29" t="s">
        <v>138</v>
      </c>
      <c r="CH17" s="29"/>
      <c r="CI17" s="34"/>
      <c r="CJ17" s="35">
        <f t="shared" si="23"/>
        <v>10</v>
      </c>
      <c r="CK17" s="29"/>
      <c r="CL17" s="29" t="s">
        <v>138</v>
      </c>
      <c r="CM17" s="30"/>
      <c r="CN17" s="29"/>
      <c r="CO17" s="29" t="s">
        <v>138</v>
      </c>
      <c r="CP17" s="29"/>
      <c r="CQ17" s="29"/>
      <c r="CR17" s="32"/>
      <c r="CS17" s="29"/>
      <c r="CT17" s="29"/>
      <c r="CU17" s="29" t="s">
        <v>138</v>
      </c>
      <c r="CV17" s="30"/>
      <c r="CW17" s="29"/>
      <c r="CX17" s="29" t="s">
        <v>138</v>
      </c>
      <c r="CY17" s="29"/>
      <c r="CZ17" s="29"/>
      <c r="DA17" s="29"/>
      <c r="DB17" s="29"/>
      <c r="DC17" s="32"/>
      <c r="DD17" s="29" t="s">
        <v>138</v>
      </c>
      <c r="DE17" s="29"/>
      <c r="DF17" s="34"/>
      <c r="DG17" s="35">
        <f t="shared" si="24"/>
        <v>5</v>
      </c>
    </row>
    <row r="18" spans="1:111" ht="38.25" x14ac:dyDescent="0.25">
      <c r="A18" s="1"/>
      <c r="B18" s="25" t="s">
        <v>139</v>
      </c>
      <c r="C18" s="26" t="s">
        <v>169</v>
      </c>
      <c r="D18" s="26" t="s">
        <v>170</v>
      </c>
      <c r="E18" s="27" t="s">
        <v>171</v>
      </c>
      <c r="F18" s="28">
        <f t="shared" si="20"/>
        <v>6</v>
      </c>
      <c r="G18" s="29"/>
      <c r="H18" s="29"/>
      <c r="I18" s="29" t="s">
        <v>138</v>
      </c>
      <c r="J18" s="29"/>
      <c r="K18" s="29"/>
      <c r="L18" s="29"/>
      <c r="M18" s="29"/>
      <c r="N18" s="30"/>
      <c r="O18" s="29"/>
      <c r="P18" s="29"/>
      <c r="Q18" s="29" t="s">
        <v>138</v>
      </c>
      <c r="R18" s="29"/>
      <c r="S18" s="29"/>
      <c r="T18" s="29"/>
      <c r="U18" s="29"/>
      <c r="V18" s="29"/>
      <c r="W18" s="32"/>
      <c r="X18" s="29"/>
      <c r="Y18" s="29"/>
      <c r="Z18" s="29" t="s">
        <v>138</v>
      </c>
      <c r="AA18" s="29"/>
      <c r="AB18" s="29"/>
      <c r="AC18" s="29"/>
      <c r="AD18" s="29"/>
      <c r="AE18" s="30"/>
      <c r="AF18" s="29"/>
      <c r="AG18" s="29" t="s">
        <v>138</v>
      </c>
      <c r="AH18" s="29"/>
      <c r="AI18" s="29"/>
      <c r="AJ18" s="29"/>
      <c r="AK18" s="29"/>
      <c r="AL18" s="32"/>
      <c r="AM18" s="29"/>
      <c r="AN18" s="29"/>
      <c r="AO18" s="29"/>
      <c r="AP18" s="34"/>
      <c r="AQ18" s="35">
        <f t="shared" si="21"/>
        <v>4</v>
      </c>
      <c r="AR18" s="29"/>
      <c r="AS18" s="29"/>
      <c r="AT18" s="30"/>
      <c r="AU18" s="29"/>
      <c r="AV18" s="29"/>
      <c r="AW18" s="29"/>
      <c r="AX18" s="29"/>
      <c r="AY18" s="32"/>
      <c r="AZ18" s="29"/>
      <c r="BA18" s="29"/>
      <c r="BB18" s="29"/>
      <c r="BC18" s="30"/>
      <c r="BD18" s="29" t="s">
        <v>138</v>
      </c>
      <c r="BE18" s="29"/>
      <c r="BF18" s="29"/>
      <c r="BG18" s="29"/>
      <c r="BH18" s="29"/>
      <c r="BI18" s="32"/>
      <c r="BJ18" s="29" t="s">
        <v>138</v>
      </c>
      <c r="BK18" s="29"/>
      <c r="BL18" s="34"/>
      <c r="BM18" s="35">
        <f t="shared" si="22"/>
        <v>2</v>
      </c>
      <c r="BN18" s="29"/>
      <c r="BO18" s="29"/>
      <c r="BP18" s="30"/>
      <c r="BQ18" s="29"/>
      <c r="BR18" s="29"/>
      <c r="BS18" s="29"/>
      <c r="BT18" s="29"/>
      <c r="BU18" s="32"/>
      <c r="BV18" s="29"/>
      <c r="BW18" s="29"/>
      <c r="BX18" s="29"/>
      <c r="BY18" s="30"/>
      <c r="BZ18" s="29"/>
      <c r="CA18" s="29"/>
      <c r="CB18" s="29"/>
      <c r="CC18" s="29"/>
      <c r="CD18" s="29"/>
      <c r="CE18" s="29"/>
      <c r="CF18" s="32"/>
      <c r="CG18" s="29"/>
      <c r="CH18" s="29"/>
      <c r="CI18" s="34"/>
      <c r="CJ18" s="35">
        <f t="shared" si="23"/>
        <v>0</v>
      </c>
      <c r="CK18" s="29"/>
      <c r="CL18" s="29"/>
      <c r="CM18" s="30"/>
      <c r="CN18" s="29"/>
      <c r="CO18" s="29"/>
      <c r="CP18" s="29"/>
      <c r="CQ18" s="29"/>
      <c r="CR18" s="32"/>
      <c r="CS18" s="29"/>
      <c r="CT18" s="29"/>
      <c r="CU18" s="29"/>
      <c r="CV18" s="30"/>
      <c r="CW18" s="29"/>
      <c r="CX18" s="29"/>
      <c r="CY18" s="29"/>
      <c r="CZ18" s="29"/>
      <c r="DA18" s="29"/>
      <c r="DB18" s="29"/>
      <c r="DC18" s="32"/>
      <c r="DD18" s="29"/>
      <c r="DE18" s="29"/>
      <c r="DF18" s="34"/>
      <c r="DG18" s="35">
        <f t="shared" si="24"/>
        <v>0</v>
      </c>
    </row>
    <row r="19" spans="1:111" ht="51" x14ac:dyDescent="0.25">
      <c r="A19" s="1"/>
      <c r="B19" s="25" t="s">
        <v>139</v>
      </c>
      <c r="C19" s="26" t="s">
        <v>169</v>
      </c>
      <c r="D19" s="26" t="s">
        <v>172</v>
      </c>
      <c r="E19" s="27" t="s">
        <v>173</v>
      </c>
      <c r="F19" s="28">
        <f t="shared" si="20"/>
        <v>8</v>
      </c>
      <c r="G19" s="29"/>
      <c r="H19" s="29"/>
      <c r="I19" s="29"/>
      <c r="J19" s="29"/>
      <c r="K19" s="29"/>
      <c r="L19" s="29" t="s">
        <v>138</v>
      </c>
      <c r="M19" s="29"/>
      <c r="N19" s="30"/>
      <c r="O19" s="29"/>
      <c r="P19" s="29"/>
      <c r="Q19" s="29"/>
      <c r="R19" s="29"/>
      <c r="S19" s="29"/>
      <c r="T19" s="29"/>
      <c r="U19" s="29" t="s">
        <v>138</v>
      </c>
      <c r="V19" s="29"/>
      <c r="W19" s="32"/>
      <c r="X19" s="29"/>
      <c r="Y19" s="29"/>
      <c r="Z19" s="29"/>
      <c r="AA19" s="29"/>
      <c r="AB19" s="29"/>
      <c r="AC19" s="29"/>
      <c r="AD19" s="29" t="s">
        <v>138</v>
      </c>
      <c r="AE19" s="30"/>
      <c r="AF19" s="29"/>
      <c r="AG19" s="29"/>
      <c r="AH19" s="29"/>
      <c r="AI19" s="29"/>
      <c r="AJ19" s="29" t="s">
        <v>138</v>
      </c>
      <c r="AK19" s="29"/>
      <c r="AL19" s="32"/>
      <c r="AM19" s="29"/>
      <c r="AN19" s="29"/>
      <c r="AO19" s="29"/>
      <c r="AP19" s="34"/>
      <c r="AQ19" s="35">
        <f t="shared" si="21"/>
        <v>4</v>
      </c>
      <c r="AR19" s="29"/>
      <c r="AS19" s="29"/>
      <c r="AT19" s="30"/>
      <c r="AU19" s="29"/>
      <c r="AV19" s="29"/>
      <c r="AW19" s="29"/>
      <c r="AX19" s="29"/>
      <c r="AY19" s="32"/>
      <c r="AZ19" s="29"/>
      <c r="BA19" s="29"/>
      <c r="BB19" s="29"/>
      <c r="BC19" s="30"/>
      <c r="BD19" s="29"/>
      <c r="BE19" s="29"/>
      <c r="BF19" s="29"/>
      <c r="BG19" s="29"/>
      <c r="BH19" s="29"/>
      <c r="BI19" s="32"/>
      <c r="BJ19" s="29"/>
      <c r="BK19" s="29"/>
      <c r="BL19" s="34"/>
      <c r="BM19" s="35">
        <f t="shared" si="22"/>
        <v>0</v>
      </c>
      <c r="BN19" s="29"/>
      <c r="BO19" s="29"/>
      <c r="BP19" s="30"/>
      <c r="BQ19" s="29"/>
      <c r="BR19" s="29"/>
      <c r="BS19" s="29"/>
      <c r="BT19" s="29" t="s">
        <v>138</v>
      </c>
      <c r="BU19" s="32"/>
      <c r="BV19" s="29" t="s">
        <v>138</v>
      </c>
      <c r="BW19" s="29"/>
      <c r="BX19" s="29"/>
      <c r="BY19" s="30"/>
      <c r="BZ19" s="29"/>
      <c r="CA19" s="29"/>
      <c r="CB19" s="29"/>
      <c r="CC19" s="29"/>
      <c r="CD19" s="29"/>
      <c r="CE19" s="29"/>
      <c r="CF19" s="32"/>
      <c r="CG19" s="29"/>
      <c r="CH19" s="29"/>
      <c r="CI19" s="34"/>
      <c r="CJ19" s="35">
        <f t="shared" si="23"/>
        <v>2</v>
      </c>
      <c r="CK19" s="29"/>
      <c r="CL19" s="29"/>
      <c r="CM19" s="30"/>
      <c r="CN19" s="29"/>
      <c r="CO19" s="29"/>
      <c r="CP19" s="29"/>
      <c r="CQ19" s="29"/>
      <c r="CR19" s="32"/>
      <c r="CS19" s="29" t="s">
        <v>138</v>
      </c>
      <c r="CT19" s="29" t="s">
        <v>138</v>
      </c>
      <c r="CU19" s="29"/>
      <c r="CV19" s="30"/>
      <c r="CW19" s="29"/>
      <c r="CX19" s="29"/>
      <c r="CY19" s="29"/>
      <c r="CZ19" s="29"/>
      <c r="DA19" s="29"/>
      <c r="DB19" s="29"/>
      <c r="DC19" s="32"/>
      <c r="DD19" s="29"/>
      <c r="DE19" s="29"/>
      <c r="DF19" s="34"/>
      <c r="DG19" s="35">
        <f t="shared" si="24"/>
        <v>2</v>
      </c>
    </row>
    <row r="20" spans="1:111" ht="38.25" x14ac:dyDescent="0.25">
      <c r="A20" s="1"/>
      <c r="B20" s="25" t="s">
        <v>139</v>
      </c>
      <c r="C20" s="26" t="s">
        <v>169</v>
      </c>
      <c r="D20" s="26" t="s">
        <v>174</v>
      </c>
      <c r="E20" s="27" t="s">
        <v>175</v>
      </c>
      <c r="F20" s="28">
        <f t="shared" si="20"/>
        <v>8</v>
      </c>
      <c r="G20" s="29" t="s">
        <v>138</v>
      </c>
      <c r="H20" s="29"/>
      <c r="I20" s="29"/>
      <c r="J20" s="29"/>
      <c r="K20" s="29"/>
      <c r="L20" s="29"/>
      <c r="M20" s="29"/>
      <c r="N20" s="30"/>
      <c r="O20" s="29" t="s">
        <v>138</v>
      </c>
      <c r="P20" s="29"/>
      <c r="Q20" s="29"/>
      <c r="R20" s="29"/>
      <c r="S20" s="29"/>
      <c r="T20" s="29"/>
      <c r="U20" s="29"/>
      <c r="V20" s="29"/>
      <c r="W20" s="32"/>
      <c r="X20" s="29" t="s">
        <v>138</v>
      </c>
      <c r="Y20" s="29"/>
      <c r="Z20" s="29"/>
      <c r="AA20" s="29"/>
      <c r="AB20" s="29"/>
      <c r="AC20" s="29"/>
      <c r="AD20" s="29"/>
      <c r="AE20" s="30"/>
      <c r="AF20" s="29"/>
      <c r="AG20" s="29"/>
      <c r="AH20" s="29"/>
      <c r="AI20" s="29"/>
      <c r="AJ20" s="29"/>
      <c r="AK20" s="29"/>
      <c r="AL20" s="32"/>
      <c r="AM20" s="29"/>
      <c r="AN20" s="29"/>
      <c r="AO20" s="29"/>
      <c r="AP20" s="34"/>
      <c r="AQ20" s="35">
        <f t="shared" si="21"/>
        <v>3</v>
      </c>
      <c r="AR20" s="29"/>
      <c r="AS20" s="29"/>
      <c r="AT20" s="30"/>
      <c r="AU20" s="29"/>
      <c r="AV20" s="29"/>
      <c r="AW20" s="29"/>
      <c r="AX20" s="29"/>
      <c r="AY20" s="32"/>
      <c r="AZ20" s="29"/>
      <c r="BA20" s="29"/>
      <c r="BB20" s="29"/>
      <c r="BC20" s="30"/>
      <c r="BD20" s="29"/>
      <c r="BE20" s="29"/>
      <c r="BF20" s="29"/>
      <c r="BG20" s="29"/>
      <c r="BH20" s="29"/>
      <c r="BI20" s="32"/>
      <c r="BJ20" s="29"/>
      <c r="BK20" s="29"/>
      <c r="BL20" s="34"/>
      <c r="BM20" s="35">
        <f t="shared" si="22"/>
        <v>0</v>
      </c>
      <c r="BN20" s="29"/>
      <c r="BO20" s="29"/>
      <c r="BP20" s="30"/>
      <c r="BQ20" s="29" t="s">
        <v>138</v>
      </c>
      <c r="BR20" s="29"/>
      <c r="BS20" s="29"/>
      <c r="BT20" s="29"/>
      <c r="BU20" s="32"/>
      <c r="BV20" s="29"/>
      <c r="BW20" s="29" t="s">
        <v>138</v>
      </c>
      <c r="BX20" s="29"/>
      <c r="BY20" s="30"/>
      <c r="BZ20" s="29"/>
      <c r="CA20" s="29"/>
      <c r="CB20" s="29"/>
      <c r="CC20" s="29"/>
      <c r="CD20" s="29"/>
      <c r="CE20" s="29"/>
      <c r="CF20" s="32"/>
      <c r="CG20" s="29"/>
      <c r="CH20" s="29"/>
      <c r="CI20" s="34"/>
      <c r="CJ20" s="35">
        <f t="shared" si="23"/>
        <v>2</v>
      </c>
      <c r="CK20" s="29"/>
      <c r="CL20" s="29"/>
      <c r="CM20" s="30"/>
      <c r="CN20" s="29"/>
      <c r="CO20" s="29" t="s">
        <v>138</v>
      </c>
      <c r="CP20" s="29"/>
      <c r="CQ20" s="29"/>
      <c r="CR20" s="32"/>
      <c r="CS20" s="29"/>
      <c r="CT20" s="29"/>
      <c r="CU20" s="29" t="s">
        <v>138</v>
      </c>
      <c r="CV20" s="30"/>
      <c r="CW20" s="29"/>
      <c r="CX20" s="29"/>
      <c r="CY20" s="29"/>
      <c r="CZ20" s="29" t="s">
        <v>138</v>
      </c>
      <c r="DA20" s="29"/>
      <c r="DB20" s="29"/>
      <c r="DC20" s="32"/>
      <c r="DD20" s="29"/>
      <c r="DE20" s="29"/>
      <c r="DF20" s="34"/>
      <c r="DG20" s="35">
        <f t="shared" si="24"/>
        <v>3</v>
      </c>
    </row>
    <row r="21" spans="1:111" ht="15.75" customHeight="1" x14ac:dyDescent="0.25">
      <c r="A21" s="1"/>
      <c r="B21" s="25" t="s">
        <v>139</v>
      </c>
      <c r="C21" s="26" t="s">
        <v>176</v>
      </c>
      <c r="D21" s="26" t="s">
        <v>177</v>
      </c>
      <c r="E21" s="27" t="s">
        <v>178</v>
      </c>
      <c r="F21" s="28">
        <f t="shared" si="20"/>
        <v>11</v>
      </c>
      <c r="G21" s="29"/>
      <c r="H21" s="29"/>
      <c r="I21" s="29"/>
      <c r="J21" s="29" t="s">
        <v>138</v>
      </c>
      <c r="K21" s="29" t="s">
        <v>138</v>
      </c>
      <c r="L21" s="29"/>
      <c r="M21" s="29" t="s">
        <v>138</v>
      </c>
      <c r="N21" s="30"/>
      <c r="O21" s="29"/>
      <c r="P21" s="29"/>
      <c r="Q21" s="29"/>
      <c r="R21" s="29" t="s">
        <v>138</v>
      </c>
      <c r="S21" s="29" t="s">
        <v>138</v>
      </c>
      <c r="T21" s="29"/>
      <c r="U21" s="29"/>
      <c r="V21" s="36" t="s">
        <v>138</v>
      </c>
      <c r="W21" s="32"/>
      <c r="X21" s="29"/>
      <c r="Y21" s="29"/>
      <c r="Z21" s="29"/>
      <c r="AA21" s="29" t="s">
        <v>138</v>
      </c>
      <c r="AB21" s="29" t="s">
        <v>138</v>
      </c>
      <c r="AC21" s="29"/>
      <c r="AD21" s="29"/>
      <c r="AE21" s="30"/>
      <c r="AF21" s="29"/>
      <c r="AG21" s="29"/>
      <c r="AH21" s="29" t="s">
        <v>138</v>
      </c>
      <c r="AI21" s="29" t="s">
        <v>138</v>
      </c>
      <c r="AJ21" s="29"/>
      <c r="AK21" s="29"/>
      <c r="AL21" s="32"/>
      <c r="AM21" s="29" t="s">
        <v>138</v>
      </c>
      <c r="AN21" s="29"/>
      <c r="AO21" s="29"/>
      <c r="AP21" s="34"/>
      <c r="AQ21" s="35">
        <f t="shared" si="21"/>
        <v>11</v>
      </c>
      <c r="AR21" s="29"/>
      <c r="AS21" s="29"/>
      <c r="AT21" s="30"/>
      <c r="AU21" s="29"/>
      <c r="AV21" s="29"/>
      <c r="AW21" s="29"/>
      <c r="AX21" s="29"/>
      <c r="AY21" s="32"/>
      <c r="AZ21" s="29"/>
      <c r="BA21" s="29"/>
      <c r="BB21" s="29"/>
      <c r="BC21" s="30"/>
      <c r="BD21" s="29"/>
      <c r="BE21" s="29"/>
      <c r="BF21" s="29"/>
      <c r="BG21" s="29"/>
      <c r="BH21" s="29"/>
      <c r="BI21" s="32"/>
      <c r="BJ21" s="29"/>
      <c r="BK21" s="29"/>
      <c r="BL21" s="34"/>
      <c r="BM21" s="35">
        <f t="shared" si="22"/>
        <v>0</v>
      </c>
      <c r="BN21" s="29"/>
      <c r="BO21" s="29"/>
      <c r="BP21" s="30"/>
      <c r="BQ21" s="29"/>
      <c r="BR21" s="29"/>
      <c r="BS21" s="29"/>
      <c r="BT21" s="29"/>
      <c r="BU21" s="32"/>
      <c r="BV21" s="29"/>
      <c r="BW21" s="29"/>
      <c r="BX21" s="29"/>
      <c r="BY21" s="30"/>
      <c r="BZ21" s="29"/>
      <c r="CA21" s="29"/>
      <c r="CB21" s="29"/>
      <c r="CC21" s="29"/>
      <c r="CD21" s="29"/>
      <c r="CE21" s="29"/>
      <c r="CF21" s="32"/>
      <c r="CG21" s="29"/>
      <c r="CH21" s="29"/>
      <c r="CI21" s="34"/>
      <c r="CJ21" s="35">
        <f t="shared" si="23"/>
        <v>0</v>
      </c>
      <c r="CK21" s="29"/>
      <c r="CL21" s="29"/>
      <c r="CM21" s="30"/>
      <c r="CN21" s="29"/>
      <c r="CO21" s="29"/>
      <c r="CP21" s="29"/>
      <c r="CQ21" s="29"/>
      <c r="CR21" s="32"/>
      <c r="CS21" s="29"/>
      <c r="CT21" s="29"/>
      <c r="CU21" s="29"/>
      <c r="CV21" s="30"/>
      <c r="CW21" s="29"/>
      <c r="CX21" s="29"/>
      <c r="CY21" s="29"/>
      <c r="CZ21" s="29"/>
      <c r="DA21" s="29"/>
      <c r="DB21" s="29"/>
      <c r="DC21" s="32"/>
      <c r="DD21" s="29"/>
      <c r="DE21" s="29"/>
      <c r="DF21" s="34"/>
      <c r="DG21" s="35">
        <f t="shared" si="24"/>
        <v>0</v>
      </c>
    </row>
    <row r="22" spans="1:111" ht="15.75" customHeight="1" x14ac:dyDescent="0.25">
      <c r="A22" s="1"/>
      <c r="B22" s="25" t="s">
        <v>139</v>
      </c>
      <c r="C22" s="26" t="s">
        <v>176</v>
      </c>
      <c r="D22" s="26" t="s">
        <v>180</v>
      </c>
      <c r="E22" s="27" t="s">
        <v>181</v>
      </c>
      <c r="F22" s="28">
        <f t="shared" si="20"/>
        <v>8</v>
      </c>
      <c r="G22" s="29"/>
      <c r="H22" s="29"/>
      <c r="I22" s="29"/>
      <c r="J22" s="29"/>
      <c r="K22" s="29"/>
      <c r="L22" s="29" t="s">
        <v>138</v>
      </c>
      <c r="M22" s="29" t="s">
        <v>138</v>
      </c>
      <c r="N22" s="30"/>
      <c r="O22" s="29"/>
      <c r="P22" s="29"/>
      <c r="Q22" s="29"/>
      <c r="R22" s="29"/>
      <c r="S22" s="29"/>
      <c r="T22" s="29" t="s">
        <v>138</v>
      </c>
      <c r="U22" s="29" t="s">
        <v>138</v>
      </c>
      <c r="V22" s="36" t="s">
        <v>138</v>
      </c>
      <c r="W22" s="32"/>
      <c r="X22" s="29"/>
      <c r="Y22" s="29"/>
      <c r="Z22" s="29"/>
      <c r="AA22" s="29"/>
      <c r="AB22" s="29"/>
      <c r="AC22" s="29" t="s">
        <v>138</v>
      </c>
      <c r="AD22" s="29" t="s">
        <v>138</v>
      </c>
      <c r="AE22" s="30"/>
      <c r="AF22" s="29"/>
      <c r="AG22" s="29"/>
      <c r="AH22" s="29"/>
      <c r="AI22" s="29"/>
      <c r="AJ22" s="29" t="s">
        <v>138</v>
      </c>
      <c r="AK22" s="29"/>
      <c r="AL22" s="32"/>
      <c r="AM22" s="29"/>
      <c r="AN22" s="29"/>
      <c r="AO22" s="29"/>
      <c r="AP22" s="34"/>
      <c r="AQ22" s="35">
        <f t="shared" si="21"/>
        <v>8</v>
      </c>
      <c r="AR22" s="29"/>
      <c r="AS22" s="29"/>
      <c r="AT22" s="30"/>
      <c r="AU22" s="29"/>
      <c r="AV22" s="29"/>
      <c r="AW22" s="29"/>
      <c r="AX22" s="29"/>
      <c r="AY22" s="32"/>
      <c r="AZ22" s="29"/>
      <c r="BA22" s="29"/>
      <c r="BB22" s="29"/>
      <c r="BC22" s="30"/>
      <c r="BD22" s="29"/>
      <c r="BE22" s="29"/>
      <c r="BF22" s="29"/>
      <c r="BG22" s="29"/>
      <c r="BH22" s="29"/>
      <c r="BI22" s="32"/>
      <c r="BJ22" s="29"/>
      <c r="BK22" s="29"/>
      <c r="BL22" s="34"/>
      <c r="BM22" s="35">
        <f t="shared" si="22"/>
        <v>0</v>
      </c>
      <c r="BN22" s="29"/>
      <c r="BO22" s="29"/>
      <c r="BP22" s="30"/>
      <c r="BQ22" s="29"/>
      <c r="BR22" s="29"/>
      <c r="BS22" s="29"/>
      <c r="BT22" s="29"/>
      <c r="BU22" s="32"/>
      <c r="BV22" s="29"/>
      <c r="BW22" s="29"/>
      <c r="BX22" s="29"/>
      <c r="BY22" s="30"/>
      <c r="BZ22" s="29"/>
      <c r="CA22" s="29"/>
      <c r="CB22" s="29"/>
      <c r="CC22" s="29"/>
      <c r="CD22" s="29"/>
      <c r="CE22" s="29"/>
      <c r="CF22" s="32"/>
      <c r="CG22" s="29"/>
      <c r="CH22" s="29"/>
      <c r="CI22" s="34"/>
      <c r="CJ22" s="35">
        <f t="shared" si="23"/>
        <v>0</v>
      </c>
      <c r="CK22" s="29"/>
      <c r="CL22" s="29"/>
      <c r="CM22" s="30"/>
      <c r="CN22" s="29"/>
      <c r="CO22" s="29"/>
      <c r="CP22" s="29"/>
      <c r="CQ22" s="29"/>
      <c r="CR22" s="32"/>
      <c r="CS22" s="29"/>
      <c r="CT22" s="29"/>
      <c r="CU22" s="29"/>
      <c r="CV22" s="30"/>
      <c r="CW22" s="29"/>
      <c r="CX22" s="29"/>
      <c r="CY22" s="29"/>
      <c r="CZ22" s="29"/>
      <c r="DA22" s="29"/>
      <c r="DB22" s="29"/>
      <c r="DC22" s="32"/>
      <c r="DD22" s="29"/>
      <c r="DE22" s="29"/>
      <c r="DF22" s="34"/>
      <c r="DG22" s="35">
        <f t="shared" si="24"/>
        <v>0</v>
      </c>
    </row>
    <row r="23" spans="1:111" ht="15.75" customHeight="1" x14ac:dyDescent="0.25">
      <c r="A23" s="1"/>
      <c r="B23" s="25" t="s">
        <v>139</v>
      </c>
      <c r="C23" s="26" t="s">
        <v>182</v>
      </c>
      <c r="D23" s="26" t="s">
        <v>183</v>
      </c>
      <c r="E23" s="27" t="s">
        <v>184</v>
      </c>
      <c r="F23" s="28">
        <f t="shared" si="20"/>
        <v>8</v>
      </c>
      <c r="G23" s="29"/>
      <c r="H23" s="29"/>
      <c r="I23" s="29"/>
      <c r="J23" s="29"/>
      <c r="K23" s="29"/>
      <c r="L23" s="29"/>
      <c r="M23" s="29"/>
      <c r="N23" s="30"/>
      <c r="O23" s="29"/>
      <c r="P23" s="29"/>
      <c r="Q23" s="29"/>
      <c r="R23" s="29"/>
      <c r="S23" s="29"/>
      <c r="T23" s="29"/>
      <c r="U23" s="29"/>
      <c r="V23" s="29"/>
      <c r="W23" s="32"/>
      <c r="X23" s="29"/>
      <c r="Y23" s="29"/>
      <c r="Z23" s="29"/>
      <c r="AA23" s="29"/>
      <c r="AB23" s="29"/>
      <c r="AC23" s="29"/>
      <c r="AD23" s="29"/>
      <c r="AE23" s="30"/>
      <c r="AF23" s="29"/>
      <c r="AG23" s="29"/>
      <c r="AH23" s="29"/>
      <c r="AI23" s="29"/>
      <c r="AJ23" s="29"/>
      <c r="AK23" s="29"/>
      <c r="AL23" s="32"/>
      <c r="AM23" s="29"/>
      <c r="AN23" s="29"/>
      <c r="AO23" s="29"/>
      <c r="AP23" s="34"/>
      <c r="AQ23" s="35">
        <f t="shared" si="21"/>
        <v>0</v>
      </c>
      <c r="AR23" s="29" t="s">
        <v>138</v>
      </c>
      <c r="AS23" s="29"/>
      <c r="AT23" s="30"/>
      <c r="AU23" s="29" t="s">
        <v>138</v>
      </c>
      <c r="AV23" s="29"/>
      <c r="AW23" s="29"/>
      <c r="AX23" s="29"/>
      <c r="AY23" s="32"/>
      <c r="AZ23" s="29" t="s">
        <v>138</v>
      </c>
      <c r="BA23" s="29"/>
      <c r="BB23" s="29"/>
      <c r="BC23" s="30"/>
      <c r="BD23" s="29" t="s">
        <v>138</v>
      </c>
      <c r="BE23" s="29"/>
      <c r="BF23" s="29"/>
      <c r="BG23" s="29"/>
      <c r="BH23" s="29" t="s">
        <v>138</v>
      </c>
      <c r="BI23" s="32"/>
      <c r="BJ23" s="29" t="s">
        <v>138</v>
      </c>
      <c r="BK23" s="29"/>
      <c r="BL23" s="34"/>
      <c r="BM23" s="35">
        <f t="shared" si="22"/>
        <v>6</v>
      </c>
      <c r="BN23" s="29"/>
      <c r="BO23" s="29"/>
      <c r="BP23" s="30"/>
      <c r="BQ23" s="29"/>
      <c r="BR23" s="29" t="s">
        <v>138</v>
      </c>
      <c r="BS23" s="29"/>
      <c r="BT23" s="29"/>
      <c r="BU23" s="32"/>
      <c r="BV23" s="29"/>
      <c r="BW23" s="29"/>
      <c r="BX23" s="29"/>
      <c r="BY23" s="30"/>
      <c r="BZ23" s="29"/>
      <c r="CA23" s="29"/>
      <c r="CB23" s="29"/>
      <c r="CC23" s="29"/>
      <c r="CD23" s="29"/>
      <c r="CE23" s="29"/>
      <c r="CF23" s="32"/>
      <c r="CG23" s="29"/>
      <c r="CH23" s="29"/>
      <c r="CI23" s="34"/>
      <c r="CJ23" s="35">
        <f t="shared" si="23"/>
        <v>1</v>
      </c>
      <c r="CK23" s="29"/>
      <c r="CL23" s="29"/>
      <c r="CM23" s="30"/>
      <c r="CN23" s="29" t="s">
        <v>138</v>
      </c>
      <c r="CO23" s="29"/>
      <c r="CP23" s="29"/>
      <c r="CQ23" s="29"/>
      <c r="CR23" s="32"/>
      <c r="CS23" s="29"/>
      <c r="CT23" s="29"/>
      <c r="CU23" s="29"/>
      <c r="CV23" s="30"/>
      <c r="CW23" s="29"/>
      <c r="CX23" s="29"/>
      <c r="CY23" s="29"/>
      <c r="CZ23" s="29"/>
      <c r="DA23" s="29"/>
      <c r="DB23" s="29"/>
      <c r="DC23" s="32"/>
      <c r="DD23" s="29"/>
      <c r="DE23" s="29"/>
      <c r="DF23" s="34"/>
      <c r="DG23" s="35">
        <f t="shared" si="24"/>
        <v>1</v>
      </c>
    </row>
    <row r="24" spans="1:111" ht="15.75" customHeight="1" x14ac:dyDescent="0.25">
      <c r="A24" s="1"/>
      <c r="B24" s="25" t="s">
        <v>139</v>
      </c>
      <c r="C24" s="26" t="s">
        <v>169</v>
      </c>
      <c r="D24" s="26" t="s">
        <v>185</v>
      </c>
      <c r="E24" s="27" t="s">
        <v>186</v>
      </c>
      <c r="F24" s="28">
        <f t="shared" si="20"/>
        <v>2</v>
      </c>
      <c r="G24" s="29"/>
      <c r="H24" s="29"/>
      <c r="I24" s="29"/>
      <c r="J24" s="29"/>
      <c r="K24" s="29"/>
      <c r="L24" s="29"/>
      <c r="M24" s="29"/>
      <c r="N24" s="30"/>
      <c r="O24" s="29"/>
      <c r="P24" s="29"/>
      <c r="Q24" s="29"/>
      <c r="R24" s="29"/>
      <c r="S24" s="29"/>
      <c r="T24" s="29"/>
      <c r="U24" s="29"/>
      <c r="V24" s="29"/>
      <c r="W24" s="32"/>
      <c r="X24" s="29"/>
      <c r="Y24" s="29"/>
      <c r="Z24" s="29"/>
      <c r="AA24" s="29"/>
      <c r="AB24" s="29"/>
      <c r="AC24" s="29"/>
      <c r="AD24" s="29"/>
      <c r="AE24" s="30"/>
      <c r="AF24" s="29"/>
      <c r="AG24" s="29"/>
      <c r="AH24" s="29"/>
      <c r="AI24" s="29"/>
      <c r="AJ24" s="29"/>
      <c r="AK24" s="29"/>
      <c r="AL24" s="32"/>
      <c r="AM24" s="29"/>
      <c r="AN24" s="29"/>
      <c r="AO24" s="29"/>
      <c r="AP24" s="34"/>
      <c r="AQ24" s="35">
        <f t="shared" si="21"/>
        <v>0</v>
      </c>
      <c r="AR24" s="29"/>
      <c r="AS24" s="29"/>
      <c r="AT24" s="30"/>
      <c r="AU24" s="29"/>
      <c r="AV24" s="29"/>
      <c r="AW24" s="29"/>
      <c r="AX24" s="29"/>
      <c r="AY24" s="32"/>
      <c r="AZ24" s="29"/>
      <c r="BA24" s="29"/>
      <c r="BB24" s="29"/>
      <c r="BC24" s="30"/>
      <c r="BD24" s="29" t="s">
        <v>138</v>
      </c>
      <c r="BE24" s="29"/>
      <c r="BF24" s="29"/>
      <c r="BG24" s="29"/>
      <c r="BH24" s="29"/>
      <c r="BI24" s="32"/>
      <c r="BJ24" s="29" t="s">
        <v>138</v>
      </c>
      <c r="BK24" s="29"/>
      <c r="BL24" s="34"/>
      <c r="BM24" s="35">
        <f t="shared" si="22"/>
        <v>2</v>
      </c>
      <c r="BN24" s="29"/>
      <c r="BO24" s="29"/>
      <c r="BP24" s="30"/>
      <c r="BQ24" s="29"/>
      <c r="BR24" s="29"/>
      <c r="BS24" s="29"/>
      <c r="BT24" s="29"/>
      <c r="BU24" s="32"/>
      <c r="BV24" s="29"/>
      <c r="BW24" s="29"/>
      <c r="BX24" s="29"/>
      <c r="BY24" s="30"/>
      <c r="BZ24" s="29"/>
      <c r="CA24" s="29"/>
      <c r="CB24" s="29"/>
      <c r="CC24" s="29"/>
      <c r="CD24" s="29"/>
      <c r="CE24" s="29"/>
      <c r="CF24" s="32"/>
      <c r="CG24" s="29"/>
      <c r="CH24" s="29"/>
      <c r="CI24" s="34"/>
      <c r="CJ24" s="35">
        <f t="shared" si="23"/>
        <v>0</v>
      </c>
      <c r="CK24" s="29"/>
      <c r="CL24" s="29"/>
      <c r="CM24" s="30"/>
      <c r="CN24" s="29"/>
      <c r="CO24" s="29"/>
      <c r="CP24" s="29"/>
      <c r="CQ24" s="29"/>
      <c r="CR24" s="32"/>
      <c r="CS24" s="29"/>
      <c r="CT24" s="29"/>
      <c r="CU24" s="29"/>
      <c r="CV24" s="30"/>
      <c r="CW24" s="29"/>
      <c r="CX24" s="29"/>
      <c r="CY24" s="29"/>
      <c r="CZ24" s="29"/>
      <c r="DA24" s="29"/>
      <c r="DB24" s="29"/>
      <c r="DC24" s="32"/>
      <c r="DD24" s="29"/>
      <c r="DE24" s="29"/>
      <c r="DF24" s="34"/>
      <c r="DG24" s="35">
        <f t="shared" si="24"/>
        <v>0</v>
      </c>
    </row>
    <row r="25" spans="1:111" ht="15.75" customHeight="1" x14ac:dyDescent="0.25">
      <c r="A25" s="1"/>
      <c r="B25" s="25" t="s">
        <v>139</v>
      </c>
      <c r="C25" s="26" t="s">
        <v>182</v>
      </c>
      <c r="D25" s="26" t="s">
        <v>187</v>
      </c>
      <c r="E25" s="27" t="s">
        <v>188</v>
      </c>
      <c r="F25" s="28">
        <f t="shared" si="20"/>
        <v>4</v>
      </c>
      <c r="G25" s="29"/>
      <c r="H25" s="29"/>
      <c r="I25" s="29"/>
      <c r="J25" s="29"/>
      <c r="K25" s="29"/>
      <c r="L25" s="29"/>
      <c r="M25" s="29"/>
      <c r="N25" s="30"/>
      <c r="O25" s="29"/>
      <c r="P25" s="29"/>
      <c r="Q25" s="29"/>
      <c r="R25" s="29"/>
      <c r="S25" s="29"/>
      <c r="T25" s="29" t="s">
        <v>138</v>
      </c>
      <c r="U25" s="29"/>
      <c r="V25" s="29"/>
      <c r="W25" s="32"/>
      <c r="X25" s="29"/>
      <c r="Y25" s="29"/>
      <c r="Z25" s="29"/>
      <c r="AA25" s="29"/>
      <c r="AB25" s="29"/>
      <c r="AC25" s="29" t="s">
        <v>138</v>
      </c>
      <c r="AD25" s="29"/>
      <c r="AE25" s="30"/>
      <c r="AF25" s="29"/>
      <c r="AG25" s="29"/>
      <c r="AH25" s="29"/>
      <c r="AI25" s="29"/>
      <c r="AJ25" s="29"/>
      <c r="AK25" s="29"/>
      <c r="AL25" s="32"/>
      <c r="AM25" s="29"/>
      <c r="AN25" s="29"/>
      <c r="AO25" s="29"/>
      <c r="AP25" s="34"/>
      <c r="AQ25" s="35">
        <f t="shared" si="21"/>
        <v>2</v>
      </c>
      <c r="AR25" s="29"/>
      <c r="AS25" s="29"/>
      <c r="AT25" s="30"/>
      <c r="AU25" s="29"/>
      <c r="AV25" s="29"/>
      <c r="AW25" s="29"/>
      <c r="AX25" s="29"/>
      <c r="AY25" s="32"/>
      <c r="AZ25" s="29"/>
      <c r="BA25" s="29" t="s">
        <v>138</v>
      </c>
      <c r="BB25" s="29"/>
      <c r="BC25" s="30"/>
      <c r="BD25" s="29"/>
      <c r="BE25" s="29" t="s">
        <v>138</v>
      </c>
      <c r="BF25" s="29"/>
      <c r="BG25" s="29"/>
      <c r="BH25" s="29"/>
      <c r="BI25" s="32"/>
      <c r="BJ25" s="29"/>
      <c r="BK25" s="29"/>
      <c r="BL25" s="34"/>
      <c r="BM25" s="35">
        <f t="shared" si="22"/>
        <v>2</v>
      </c>
      <c r="BN25" s="29"/>
      <c r="BO25" s="29"/>
      <c r="BP25" s="30"/>
      <c r="BQ25" s="29"/>
      <c r="BR25" s="29"/>
      <c r="BS25" s="29"/>
      <c r="BT25" s="29"/>
      <c r="BU25" s="32"/>
      <c r="BV25" s="29"/>
      <c r="BW25" s="29"/>
      <c r="BX25" s="29"/>
      <c r="BY25" s="30"/>
      <c r="BZ25" s="29"/>
      <c r="CA25" s="29"/>
      <c r="CB25" s="29"/>
      <c r="CC25" s="29"/>
      <c r="CD25" s="29"/>
      <c r="CE25" s="29"/>
      <c r="CF25" s="32"/>
      <c r="CG25" s="29"/>
      <c r="CH25" s="29"/>
      <c r="CI25" s="34"/>
      <c r="CJ25" s="35">
        <f t="shared" si="23"/>
        <v>0</v>
      </c>
      <c r="CK25" s="29"/>
      <c r="CL25" s="29"/>
      <c r="CM25" s="30"/>
      <c r="CN25" s="29"/>
      <c r="CO25" s="29"/>
      <c r="CP25" s="29"/>
      <c r="CQ25" s="29"/>
      <c r="CR25" s="32"/>
      <c r="CS25" s="29"/>
      <c r="CT25" s="29"/>
      <c r="CU25" s="29"/>
      <c r="CV25" s="30"/>
      <c r="CW25" s="29"/>
      <c r="CX25" s="29"/>
      <c r="CY25" s="29"/>
      <c r="CZ25" s="29"/>
      <c r="DA25" s="29"/>
      <c r="DB25" s="29"/>
      <c r="DC25" s="32"/>
      <c r="DD25" s="29"/>
      <c r="DE25" s="29"/>
      <c r="DF25" s="34"/>
      <c r="DG25" s="35">
        <f t="shared" si="24"/>
        <v>0</v>
      </c>
    </row>
    <row r="26" spans="1:111" ht="15.75" customHeight="1" x14ac:dyDescent="0.25">
      <c r="A26" s="1"/>
      <c r="B26" s="25" t="s">
        <v>139</v>
      </c>
      <c r="C26" s="26" t="s">
        <v>189</v>
      </c>
      <c r="D26" s="26" t="s">
        <v>190</v>
      </c>
      <c r="E26" s="27" t="s">
        <v>191</v>
      </c>
      <c r="F26" s="28">
        <f t="shared" si="20"/>
        <v>2</v>
      </c>
      <c r="G26" s="29"/>
      <c r="H26" s="29"/>
      <c r="I26" s="29"/>
      <c r="J26" s="29"/>
      <c r="K26" s="29"/>
      <c r="L26" s="29"/>
      <c r="M26" s="29"/>
      <c r="N26" s="30"/>
      <c r="O26" s="29"/>
      <c r="P26" s="29"/>
      <c r="Q26" s="29"/>
      <c r="R26" s="29"/>
      <c r="S26" s="29"/>
      <c r="T26" s="29"/>
      <c r="U26" s="29"/>
      <c r="V26" s="29"/>
      <c r="W26" s="32"/>
      <c r="X26" s="29"/>
      <c r="Y26" s="29"/>
      <c r="Z26" s="29"/>
      <c r="AA26" s="29"/>
      <c r="AB26" s="29"/>
      <c r="AC26" s="29"/>
      <c r="AD26" s="29"/>
      <c r="AE26" s="30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34"/>
      <c r="AQ26" s="35">
        <f t="shared" si="21"/>
        <v>0</v>
      </c>
      <c r="AR26" s="29"/>
      <c r="AS26" s="29"/>
      <c r="AT26" s="30"/>
      <c r="AU26" s="29"/>
      <c r="AV26" s="29"/>
      <c r="AW26" s="29"/>
      <c r="AX26" s="29"/>
      <c r="AY26" s="32"/>
      <c r="AZ26" s="29"/>
      <c r="BA26" s="29"/>
      <c r="BB26" s="29"/>
      <c r="BC26" s="30"/>
      <c r="BD26" s="29"/>
      <c r="BE26" s="29"/>
      <c r="BF26" s="29"/>
      <c r="BG26" s="29"/>
      <c r="BH26" s="29"/>
      <c r="BI26" s="32"/>
      <c r="BJ26" s="29"/>
      <c r="BK26" s="29"/>
      <c r="BL26" s="34"/>
      <c r="BM26" s="35">
        <f t="shared" si="22"/>
        <v>0</v>
      </c>
      <c r="BN26" s="29" t="s">
        <v>138</v>
      </c>
      <c r="BO26" s="29"/>
      <c r="BP26" s="30"/>
      <c r="BQ26" s="29"/>
      <c r="BR26" s="29"/>
      <c r="BS26" s="29"/>
      <c r="BT26" s="29"/>
      <c r="BU26" s="32"/>
      <c r="BV26" s="29"/>
      <c r="BW26" s="29"/>
      <c r="BX26" s="29"/>
      <c r="BY26" s="30"/>
      <c r="BZ26" s="29"/>
      <c r="CA26" s="29"/>
      <c r="CB26" s="29"/>
      <c r="CC26" s="29"/>
      <c r="CD26" s="29"/>
      <c r="CE26" s="29"/>
      <c r="CF26" s="32"/>
      <c r="CG26" s="29"/>
      <c r="CH26" s="29"/>
      <c r="CI26" s="34"/>
      <c r="CJ26" s="35">
        <f t="shared" si="23"/>
        <v>1</v>
      </c>
      <c r="CK26" s="29" t="s">
        <v>138</v>
      </c>
      <c r="CL26" s="29"/>
      <c r="CM26" s="30"/>
      <c r="CN26" s="29"/>
      <c r="CO26" s="29"/>
      <c r="CP26" s="29"/>
      <c r="CQ26" s="29"/>
      <c r="CR26" s="32"/>
      <c r="CS26" s="29"/>
      <c r="CT26" s="29"/>
      <c r="CU26" s="29"/>
      <c r="CV26" s="30"/>
      <c r="CW26" s="29"/>
      <c r="CX26" s="29"/>
      <c r="CY26" s="29"/>
      <c r="CZ26" s="29"/>
      <c r="DA26" s="29"/>
      <c r="DB26" s="29"/>
      <c r="DC26" s="32"/>
      <c r="DD26" s="29"/>
      <c r="DE26" s="29"/>
      <c r="DF26" s="34"/>
      <c r="DG26" s="35">
        <f t="shared" si="24"/>
        <v>1</v>
      </c>
    </row>
    <row r="27" spans="1:111" ht="15.75" customHeight="1" x14ac:dyDescent="0.25">
      <c r="A27" s="1"/>
      <c r="B27" s="25" t="s">
        <v>139</v>
      </c>
      <c r="C27" s="26" t="s">
        <v>192</v>
      </c>
      <c r="D27" s="26" t="s">
        <v>193</v>
      </c>
      <c r="E27" s="27" t="s">
        <v>194</v>
      </c>
      <c r="F27" s="28">
        <f t="shared" si="20"/>
        <v>9</v>
      </c>
      <c r="G27" s="29"/>
      <c r="H27" s="29"/>
      <c r="I27" s="29"/>
      <c r="J27" s="29"/>
      <c r="K27" s="29"/>
      <c r="L27" s="29"/>
      <c r="M27" s="29"/>
      <c r="N27" s="30"/>
      <c r="O27" s="29"/>
      <c r="P27" s="29"/>
      <c r="Q27" s="36" t="s">
        <v>138</v>
      </c>
      <c r="R27" s="29"/>
      <c r="S27" s="29"/>
      <c r="T27" s="29"/>
      <c r="U27" s="29"/>
      <c r="V27" s="29"/>
      <c r="W27" s="32"/>
      <c r="X27" s="29"/>
      <c r="Y27" s="29"/>
      <c r="Z27" s="29"/>
      <c r="AA27" s="29"/>
      <c r="AB27" s="29"/>
      <c r="AC27" s="29"/>
      <c r="AD27" s="29"/>
      <c r="AE27" s="30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34"/>
      <c r="AQ27" s="35">
        <f t="shared" si="21"/>
        <v>1</v>
      </c>
      <c r="AR27" s="29"/>
      <c r="AS27" s="29"/>
      <c r="AT27" s="30"/>
      <c r="AU27" s="29"/>
      <c r="AV27" s="29"/>
      <c r="AW27" s="29"/>
      <c r="AX27" s="29"/>
      <c r="AY27" s="32"/>
      <c r="AZ27" s="29"/>
      <c r="BA27" s="29"/>
      <c r="BB27" s="29"/>
      <c r="BC27" s="30"/>
      <c r="BD27" s="29" t="s">
        <v>138</v>
      </c>
      <c r="BE27" s="29"/>
      <c r="BF27" s="29"/>
      <c r="BG27" s="29"/>
      <c r="BH27" s="29"/>
      <c r="BI27" s="32"/>
      <c r="BJ27" s="29" t="s">
        <v>138</v>
      </c>
      <c r="BK27" s="29"/>
      <c r="BL27" s="34"/>
      <c r="BM27" s="35">
        <f t="shared" si="22"/>
        <v>2</v>
      </c>
      <c r="BN27" s="29"/>
      <c r="BO27" s="29"/>
      <c r="BP27" s="30"/>
      <c r="BQ27" s="29"/>
      <c r="BR27" s="29" t="s">
        <v>138</v>
      </c>
      <c r="BS27" s="29" t="s">
        <v>138</v>
      </c>
      <c r="BT27" s="29"/>
      <c r="BU27" s="32"/>
      <c r="BV27" s="29" t="s">
        <v>138</v>
      </c>
      <c r="BW27" s="29"/>
      <c r="BX27" s="29" t="s">
        <v>138</v>
      </c>
      <c r="BY27" s="30"/>
      <c r="BZ27" s="29"/>
      <c r="CA27" s="29"/>
      <c r="CB27" s="29"/>
      <c r="CC27" s="29"/>
      <c r="CD27" s="29"/>
      <c r="CE27" s="29"/>
      <c r="CF27" s="32"/>
      <c r="CG27" s="29"/>
      <c r="CH27" s="29"/>
      <c r="CI27" s="34"/>
      <c r="CJ27" s="35">
        <f t="shared" si="23"/>
        <v>4</v>
      </c>
      <c r="CK27" s="29"/>
      <c r="CL27" s="29"/>
      <c r="CM27" s="30"/>
      <c r="CN27" s="29" t="s">
        <v>138</v>
      </c>
      <c r="CO27" s="29"/>
      <c r="CP27" s="29"/>
      <c r="CQ27" s="29"/>
      <c r="CR27" s="32"/>
      <c r="CS27" s="29"/>
      <c r="CT27" s="29" t="s">
        <v>138</v>
      </c>
      <c r="CU27" s="29"/>
      <c r="CV27" s="30"/>
      <c r="CW27" s="29"/>
      <c r="CX27" s="29"/>
      <c r="CY27" s="29"/>
      <c r="CZ27" s="29"/>
      <c r="DA27" s="29"/>
      <c r="DB27" s="29"/>
      <c r="DC27" s="32"/>
      <c r="DD27" s="29"/>
      <c r="DE27" s="29"/>
      <c r="DF27" s="34"/>
      <c r="DG27" s="35">
        <f t="shared" si="24"/>
        <v>2</v>
      </c>
    </row>
    <row r="28" spans="1:111" ht="15.75" customHeight="1" x14ac:dyDescent="0.25">
      <c r="A28" s="1"/>
      <c r="B28" s="25" t="s">
        <v>139</v>
      </c>
      <c r="C28" s="26" t="s">
        <v>195</v>
      </c>
      <c r="D28" s="26" t="s">
        <v>196</v>
      </c>
      <c r="E28" s="27" t="s">
        <v>197</v>
      </c>
      <c r="F28" s="28">
        <f t="shared" si="20"/>
        <v>44</v>
      </c>
      <c r="G28" s="29" t="s">
        <v>138</v>
      </c>
      <c r="H28" s="29" t="s">
        <v>138</v>
      </c>
      <c r="I28" s="29" t="s">
        <v>138</v>
      </c>
      <c r="J28" s="29" t="s">
        <v>138</v>
      </c>
      <c r="K28" s="29" t="s">
        <v>138</v>
      </c>
      <c r="L28" s="29" t="s">
        <v>138</v>
      </c>
      <c r="M28" s="29"/>
      <c r="N28" s="30"/>
      <c r="O28" s="29" t="s">
        <v>138</v>
      </c>
      <c r="P28" s="29" t="s">
        <v>138</v>
      </c>
      <c r="Q28" s="29" t="s">
        <v>138</v>
      </c>
      <c r="R28" s="29" t="s">
        <v>138</v>
      </c>
      <c r="S28" s="29" t="s">
        <v>138</v>
      </c>
      <c r="T28" s="29" t="s">
        <v>138</v>
      </c>
      <c r="U28" s="29" t="s">
        <v>138</v>
      </c>
      <c r="V28" s="29"/>
      <c r="W28" s="32"/>
      <c r="X28" s="29" t="s">
        <v>138</v>
      </c>
      <c r="Y28" s="29" t="s">
        <v>138</v>
      </c>
      <c r="Z28" s="29" t="s">
        <v>138</v>
      </c>
      <c r="AA28" s="29" t="s">
        <v>138</v>
      </c>
      <c r="AB28" s="29" t="s">
        <v>138</v>
      </c>
      <c r="AC28" s="29" t="s">
        <v>138</v>
      </c>
      <c r="AD28" s="29" t="s">
        <v>138</v>
      </c>
      <c r="AE28" s="30"/>
      <c r="AF28" s="29" t="s">
        <v>138</v>
      </c>
      <c r="AG28" s="29" t="s">
        <v>138</v>
      </c>
      <c r="AH28" s="29" t="s">
        <v>138</v>
      </c>
      <c r="AI28" s="29" t="s">
        <v>138</v>
      </c>
      <c r="AJ28" s="29" t="s">
        <v>138</v>
      </c>
      <c r="AK28" s="29"/>
      <c r="AL28" s="32"/>
      <c r="AM28" s="29" t="s">
        <v>138</v>
      </c>
      <c r="AN28" s="29" t="s">
        <v>138</v>
      </c>
      <c r="AO28" s="29" t="s">
        <v>138</v>
      </c>
      <c r="AP28" s="34"/>
      <c r="AQ28" s="35">
        <f t="shared" si="21"/>
        <v>28</v>
      </c>
      <c r="AR28" s="29"/>
      <c r="AS28" s="29" t="s">
        <v>138</v>
      </c>
      <c r="AT28" s="30"/>
      <c r="AU28" s="29"/>
      <c r="AV28" s="29" t="s">
        <v>138</v>
      </c>
      <c r="AW28" s="29"/>
      <c r="AX28" s="29"/>
      <c r="AY28" s="32"/>
      <c r="AZ28" s="29"/>
      <c r="BA28" s="29"/>
      <c r="BB28" s="29" t="s">
        <v>138</v>
      </c>
      <c r="BC28" s="30"/>
      <c r="BD28" s="29"/>
      <c r="BE28" s="29"/>
      <c r="BF28" s="29"/>
      <c r="BG28" s="29"/>
      <c r="BH28" s="29"/>
      <c r="BI28" s="32"/>
      <c r="BJ28" s="29"/>
      <c r="BK28" s="29" t="s">
        <v>138</v>
      </c>
      <c r="BL28" s="34"/>
      <c r="BM28" s="35">
        <f t="shared" si="22"/>
        <v>4</v>
      </c>
      <c r="BN28" s="29" t="s">
        <v>138</v>
      </c>
      <c r="BO28" s="29"/>
      <c r="BP28" s="30"/>
      <c r="BQ28" s="29"/>
      <c r="BR28" s="29" t="s">
        <v>138</v>
      </c>
      <c r="BS28" s="29"/>
      <c r="BT28" s="29" t="s">
        <v>138</v>
      </c>
      <c r="BU28" s="32"/>
      <c r="BV28" s="29"/>
      <c r="BW28" s="29"/>
      <c r="BX28" s="29" t="s">
        <v>138</v>
      </c>
      <c r="BY28" s="30"/>
      <c r="BZ28" s="29"/>
      <c r="CA28" s="29" t="s">
        <v>138</v>
      </c>
      <c r="CB28" s="29"/>
      <c r="CC28" s="29"/>
      <c r="CD28" s="29"/>
      <c r="CE28" s="29"/>
      <c r="CF28" s="32"/>
      <c r="CG28" s="29"/>
      <c r="CH28" s="29"/>
      <c r="CI28" s="34"/>
      <c r="CJ28" s="35">
        <f t="shared" si="23"/>
        <v>5</v>
      </c>
      <c r="CK28" s="29" t="s">
        <v>138</v>
      </c>
      <c r="CL28" s="29"/>
      <c r="CM28" s="30"/>
      <c r="CN28" s="29" t="s">
        <v>138</v>
      </c>
      <c r="CO28" s="29"/>
      <c r="CP28" s="29" t="s">
        <v>138</v>
      </c>
      <c r="CQ28" s="29"/>
      <c r="CR28" s="32"/>
      <c r="CS28" s="29"/>
      <c r="CT28" s="29"/>
      <c r="CU28" s="29"/>
      <c r="CV28" s="30"/>
      <c r="CW28" s="29" t="s">
        <v>138</v>
      </c>
      <c r="CX28" s="29"/>
      <c r="CY28" s="29"/>
      <c r="CZ28" s="29" t="s">
        <v>138</v>
      </c>
      <c r="DA28" s="29" t="s">
        <v>138</v>
      </c>
      <c r="DB28" s="29"/>
      <c r="DC28" s="32"/>
      <c r="DD28" s="29" t="s">
        <v>138</v>
      </c>
      <c r="DE28" s="29"/>
      <c r="DF28" s="34"/>
      <c r="DG28" s="35">
        <f t="shared" si="24"/>
        <v>7</v>
      </c>
    </row>
    <row r="29" spans="1:111" ht="15.75" customHeight="1" x14ac:dyDescent="0.25">
      <c r="A29" s="1"/>
      <c r="B29" s="25" t="s">
        <v>198</v>
      </c>
      <c r="C29" s="26" t="s">
        <v>199</v>
      </c>
      <c r="D29" s="26" t="s">
        <v>200</v>
      </c>
      <c r="E29" s="27" t="s">
        <v>201</v>
      </c>
      <c r="F29" s="28">
        <f t="shared" si="20"/>
        <v>11</v>
      </c>
      <c r="G29" s="29" t="s">
        <v>138</v>
      </c>
      <c r="H29" s="29"/>
      <c r="I29" s="29"/>
      <c r="J29" s="29"/>
      <c r="K29" s="29"/>
      <c r="L29" s="29"/>
      <c r="M29" s="29"/>
      <c r="N29" s="30"/>
      <c r="O29" s="29" t="s">
        <v>138</v>
      </c>
      <c r="P29" s="29"/>
      <c r="Q29" s="29"/>
      <c r="R29" s="29"/>
      <c r="S29" s="29"/>
      <c r="T29" s="29"/>
      <c r="U29" s="29"/>
      <c r="V29" s="29"/>
      <c r="W29" s="32"/>
      <c r="X29" s="29" t="s">
        <v>138</v>
      </c>
      <c r="Y29" s="29"/>
      <c r="Z29" s="29"/>
      <c r="AA29" s="29"/>
      <c r="AB29" s="29"/>
      <c r="AC29" s="29"/>
      <c r="AD29" s="29"/>
      <c r="AE29" s="30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34"/>
      <c r="AQ29" s="35">
        <f t="shared" si="21"/>
        <v>3</v>
      </c>
      <c r="AR29" s="29"/>
      <c r="AS29" s="29"/>
      <c r="AT29" s="30"/>
      <c r="AU29" s="29"/>
      <c r="AV29" s="29"/>
      <c r="AW29" s="29"/>
      <c r="AX29" s="29"/>
      <c r="AY29" s="32"/>
      <c r="AZ29" s="29"/>
      <c r="BA29" s="29"/>
      <c r="BB29" s="29"/>
      <c r="BC29" s="30"/>
      <c r="BD29" s="29"/>
      <c r="BE29" s="29"/>
      <c r="BF29" s="29"/>
      <c r="BG29" s="29"/>
      <c r="BH29" s="29"/>
      <c r="BI29" s="32"/>
      <c r="BJ29" s="29"/>
      <c r="BK29" s="29"/>
      <c r="BL29" s="34"/>
      <c r="BM29" s="35">
        <f t="shared" si="22"/>
        <v>0</v>
      </c>
      <c r="BN29" s="29"/>
      <c r="BO29" s="29" t="s">
        <v>138</v>
      </c>
      <c r="BP29" s="30"/>
      <c r="BQ29" s="29"/>
      <c r="BR29" s="29"/>
      <c r="BS29" s="29" t="s">
        <v>138</v>
      </c>
      <c r="BT29" s="29"/>
      <c r="BU29" s="32"/>
      <c r="BV29" s="29"/>
      <c r="BW29" s="29"/>
      <c r="BX29" s="29"/>
      <c r="BY29" s="30"/>
      <c r="BZ29" s="29"/>
      <c r="CA29" s="29"/>
      <c r="CB29" s="29"/>
      <c r="CC29" s="29"/>
      <c r="CD29" s="29"/>
      <c r="CE29" s="29"/>
      <c r="CF29" s="32"/>
      <c r="CG29" s="29"/>
      <c r="CH29" s="29" t="s">
        <v>138</v>
      </c>
      <c r="CI29" s="34"/>
      <c r="CJ29" s="35">
        <f t="shared" si="23"/>
        <v>3</v>
      </c>
      <c r="CK29" s="29"/>
      <c r="CL29" s="29" t="s">
        <v>138</v>
      </c>
      <c r="CM29" s="30"/>
      <c r="CN29" s="29"/>
      <c r="CO29" s="29"/>
      <c r="CP29" s="29" t="s">
        <v>138</v>
      </c>
      <c r="CQ29" s="29"/>
      <c r="CR29" s="32"/>
      <c r="CS29" s="29" t="s">
        <v>138</v>
      </c>
      <c r="CT29" s="29"/>
      <c r="CU29" s="29"/>
      <c r="CV29" s="30"/>
      <c r="CW29" s="29"/>
      <c r="CX29" s="29"/>
      <c r="CY29" s="29"/>
      <c r="CZ29" s="29"/>
      <c r="DA29" s="29" t="s">
        <v>138</v>
      </c>
      <c r="DB29" s="29"/>
      <c r="DC29" s="32"/>
      <c r="DD29" s="29"/>
      <c r="DE29" s="29" t="s">
        <v>138</v>
      </c>
      <c r="DF29" s="34"/>
      <c r="DG29" s="35">
        <f t="shared" si="24"/>
        <v>5</v>
      </c>
    </row>
    <row r="30" spans="1:111" ht="15.75" customHeight="1" x14ac:dyDescent="0.25">
      <c r="A30" s="1"/>
      <c r="B30" s="25" t="s">
        <v>198</v>
      </c>
      <c r="C30" s="26" t="s">
        <v>202</v>
      </c>
      <c r="D30" s="26" t="s">
        <v>203</v>
      </c>
      <c r="E30" s="27" t="s">
        <v>204</v>
      </c>
      <c r="F30" s="28">
        <f t="shared" si="20"/>
        <v>11</v>
      </c>
      <c r="G30" s="29"/>
      <c r="H30" s="29"/>
      <c r="I30" s="29"/>
      <c r="J30" s="29"/>
      <c r="K30" s="29"/>
      <c r="L30" s="29"/>
      <c r="M30" s="29"/>
      <c r="N30" s="30"/>
      <c r="O30" s="29"/>
      <c r="P30" s="29"/>
      <c r="Q30" s="29"/>
      <c r="R30" s="29"/>
      <c r="S30" s="29"/>
      <c r="T30" s="29"/>
      <c r="U30" s="29"/>
      <c r="V30" s="29"/>
      <c r="W30" s="32"/>
      <c r="X30" s="29"/>
      <c r="Y30" s="29"/>
      <c r="Z30" s="29"/>
      <c r="AA30" s="29"/>
      <c r="AB30" s="29"/>
      <c r="AC30" s="29"/>
      <c r="AD30" s="29"/>
      <c r="AE30" s="30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34"/>
      <c r="AQ30" s="35">
        <f t="shared" si="21"/>
        <v>0</v>
      </c>
      <c r="AR30" s="29" t="s">
        <v>138</v>
      </c>
      <c r="AS30" s="29"/>
      <c r="AT30" s="30"/>
      <c r="AU30" s="29" t="s">
        <v>138</v>
      </c>
      <c r="AV30" s="29"/>
      <c r="AW30" s="29"/>
      <c r="AX30" s="29"/>
      <c r="AY30" s="32"/>
      <c r="AZ30" s="29" t="s">
        <v>138</v>
      </c>
      <c r="BA30" s="29"/>
      <c r="BB30" s="29"/>
      <c r="BC30" s="30"/>
      <c r="BD30" s="29"/>
      <c r="BE30" s="29"/>
      <c r="BF30" s="29"/>
      <c r="BG30" s="29"/>
      <c r="BH30" s="29"/>
      <c r="BI30" s="32"/>
      <c r="BJ30" s="29"/>
      <c r="BK30" s="29"/>
      <c r="BL30" s="34"/>
      <c r="BM30" s="35">
        <f t="shared" si="22"/>
        <v>3</v>
      </c>
      <c r="BN30" s="29"/>
      <c r="BO30" s="29" t="s">
        <v>138</v>
      </c>
      <c r="BP30" s="30"/>
      <c r="BQ30" s="29"/>
      <c r="BR30" s="29"/>
      <c r="BS30" s="29"/>
      <c r="BT30" s="29"/>
      <c r="BU30" s="32"/>
      <c r="BV30" s="29"/>
      <c r="BW30" s="29"/>
      <c r="BX30" s="29"/>
      <c r="BY30" s="30"/>
      <c r="BZ30" s="29" t="s">
        <v>138</v>
      </c>
      <c r="CA30" s="29"/>
      <c r="CB30" s="29" t="s">
        <v>138</v>
      </c>
      <c r="CC30" s="29" t="s">
        <v>138</v>
      </c>
      <c r="CD30" s="29" t="s">
        <v>138</v>
      </c>
      <c r="CE30" s="29"/>
      <c r="CF30" s="32"/>
      <c r="CG30" s="29" t="s">
        <v>138</v>
      </c>
      <c r="CH30" s="29"/>
      <c r="CI30" s="34"/>
      <c r="CJ30" s="35">
        <f t="shared" si="23"/>
        <v>6</v>
      </c>
      <c r="CK30" s="29"/>
      <c r="CL30" s="29" t="s">
        <v>138</v>
      </c>
      <c r="CM30" s="30"/>
      <c r="CN30" s="29"/>
      <c r="CO30" s="29"/>
      <c r="CP30" s="29"/>
      <c r="CQ30" s="29"/>
      <c r="CR30" s="32"/>
      <c r="CS30" s="29"/>
      <c r="CT30" s="29"/>
      <c r="CU30" s="29"/>
      <c r="CV30" s="30"/>
      <c r="CW30" s="29"/>
      <c r="CX30" s="29" t="s">
        <v>138</v>
      </c>
      <c r="CY30" s="29"/>
      <c r="CZ30" s="29"/>
      <c r="DA30" s="29"/>
      <c r="DB30" s="29"/>
      <c r="DC30" s="32"/>
      <c r="DD30" s="29"/>
      <c r="DE30" s="29"/>
      <c r="DF30" s="34"/>
      <c r="DG30" s="35">
        <f t="shared" si="24"/>
        <v>2</v>
      </c>
    </row>
    <row r="31" spans="1:111" ht="15.75" customHeight="1" x14ac:dyDescent="0.25">
      <c r="A31" s="1"/>
      <c r="B31" s="25" t="s">
        <v>198</v>
      </c>
      <c r="C31" s="26" t="s">
        <v>205</v>
      </c>
      <c r="D31" s="26" t="s">
        <v>206</v>
      </c>
      <c r="E31" s="27" t="s">
        <v>207</v>
      </c>
      <c r="F31" s="28">
        <f t="shared" si="20"/>
        <v>7</v>
      </c>
      <c r="G31" s="29"/>
      <c r="H31" s="29"/>
      <c r="I31" s="29"/>
      <c r="J31" s="29"/>
      <c r="K31" s="29"/>
      <c r="L31" s="29"/>
      <c r="M31" s="29"/>
      <c r="N31" s="30"/>
      <c r="O31" s="36" t="s">
        <v>138</v>
      </c>
      <c r="P31" s="29"/>
      <c r="Q31" s="29"/>
      <c r="R31" s="29"/>
      <c r="S31" s="29"/>
      <c r="T31" s="29"/>
      <c r="U31" s="29"/>
      <c r="V31" s="29"/>
      <c r="W31" s="32"/>
      <c r="X31" s="29"/>
      <c r="Y31" s="29"/>
      <c r="Z31" s="29"/>
      <c r="AA31" s="29"/>
      <c r="AB31" s="29"/>
      <c r="AC31" s="29"/>
      <c r="AD31" s="29"/>
      <c r="AE31" s="30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34"/>
      <c r="AQ31" s="35">
        <f t="shared" si="21"/>
        <v>1</v>
      </c>
      <c r="AR31" s="29"/>
      <c r="AS31" s="29"/>
      <c r="AT31" s="30"/>
      <c r="AU31" s="29"/>
      <c r="AV31" s="29"/>
      <c r="AW31" s="29"/>
      <c r="AX31" s="29"/>
      <c r="AY31" s="32"/>
      <c r="AZ31" s="29"/>
      <c r="BA31" s="29"/>
      <c r="BB31" s="29"/>
      <c r="BC31" s="30"/>
      <c r="BD31" s="29"/>
      <c r="BE31" s="29"/>
      <c r="BF31" s="29"/>
      <c r="BG31" s="29"/>
      <c r="BH31" s="29"/>
      <c r="BI31" s="32"/>
      <c r="BJ31" s="29"/>
      <c r="BK31" s="29"/>
      <c r="BL31" s="34"/>
      <c r="BM31" s="35">
        <f t="shared" si="22"/>
        <v>0</v>
      </c>
      <c r="BN31" s="29" t="s">
        <v>138</v>
      </c>
      <c r="BO31" s="29"/>
      <c r="BP31" s="30"/>
      <c r="BQ31" s="29"/>
      <c r="BR31" s="29"/>
      <c r="BS31" s="29"/>
      <c r="BT31" s="29"/>
      <c r="BU31" s="32"/>
      <c r="BV31" s="29"/>
      <c r="BW31" s="29"/>
      <c r="BX31" s="29"/>
      <c r="BY31" s="30"/>
      <c r="BZ31" s="29"/>
      <c r="CA31" s="29"/>
      <c r="CB31" s="29"/>
      <c r="CC31" s="29"/>
      <c r="CD31" s="29"/>
      <c r="CE31" s="29" t="s">
        <v>138</v>
      </c>
      <c r="CF31" s="32"/>
      <c r="CG31" s="29"/>
      <c r="CH31" s="29" t="s">
        <v>138</v>
      </c>
      <c r="CI31" s="34"/>
      <c r="CJ31" s="35">
        <f t="shared" si="23"/>
        <v>3</v>
      </c>
      <c r="CK31" s="29" t="s">
        <v>138</v>
      </c>
      <c r="CL31" s="29"/>
      <c r="CM31" s="30"/>
      <c r="CN31" s="29"/>
      <c r="CO31" s="29"/>
      <c r="CP31" s="29"/>
      <c r="CQ31" s="29"/>
      <c r="CR31" s="32"/>
      <c r="CS31" s="29"/>
      <c r="CT31" s="29"/>
      <c r="CU31" s="29"/>
      <c r="CV31" s="30"/>
      <c r="CW31" s="29"/>
      <c r="CX31" s="29"/>
      <c r="CY31" s="29"/>
      <c r="CZ31" s="29"/>
      <c r="DA31" s="29"/>
      <c r="DB31" s="29" t="s">
        <v>138</v>
      </c>
      <c r="DC31" s="32"/>
      <c r="DD31" s="29"/>
      <c r="DE31" s="29" t="s">
        <v>138</v>
      </c>
      <c r="DF31" s="34"/>
      <c r="DG31" s="35">
        <f t="shared" si="24"/>
        <v>3</v>
      </c>
    </row>
    <row r="32" spans="1:111" ht="15.75" customHeight="1" x14ac:dyDescent="0.25">
      <c r="A32" s="37"/>
      <c r="B32" s="37"/>
      <c r="C32" s="37"/>
      <c r="D32" s="37"/>
      <c r="E32" s="38"/>
      <c r="F32" s="38"/>
      <c r="G32" s="39">
        <f t="shared" ref="G32:M32" si="25">COUNTIF(G6:G31,"=+")</f>
        <v>3</v>
      </c>
      <c r="H32" s="39">
        <f t="shared" si="25"/>
        <v>2</v>
      </c>
      <c r="I32" s="39">
        <f t="shared" si="25"/>
        <v>2</v>
      </c>
      <c r="J32" s="39">
        <f t="shared" si="25"/>
        <v>2</v>
      </c>
      <c r="K32" s="39">
        <f t="shared" si="25"/>
        <v>2</v>
      </c>
      <c r="L32" s="39">
        <f t="shared" si="25"/>
        <v>3</v>
      </c>
      <c r="M32" s="39">
        <f t="shared" si="25"/>
        <v>2</v>
      </c>
      <c r="N32" s="30"/>
      <c r="O32" s="39">
        <f t="shared" ref="O32:V32" si="26">COUNTIF(O6:O31,"=+")</f>
        <v>4</v>
      </c>
      <c r="P32" s="39">
        <f t="shared" si="26"/>
        <v>2</v>
      </c>
      <c r="Q32" s="39">
        <f t="shared" si="26"/>
        <v>3</v>
      </c>
      <c r="R32" s="39">
        <f t="shared" si="26"/>
        <v>2</v>
      </c>
      <c r="S32" s="39">
        <f t="shared" si="26"/>
        <v>2</v>
      </c>
      <c r="T32" s="39">
        <f t="shared" si="26"/>
        <v>3</v>
      </c>
      <c r="U32" s="39">
        <f t="shared" si="26"/>
        <v>3</v>
      </c>
      <c r="V32" s="39">
        <f t="shared" si="26"/>
        <v>2</v>
      </c>
      <c r="W32" s="32"/>
      <c r="X32" s="39">
        <f t="shared" ref="X32:AO32" si="27">COUNTIF(X6:X31,"=+")</f>
        <v>3</v>
      </c>
      <c r="Y32" s="39">
        <f t="shared" si="27"/>
        <v>2</v>
      </c>
      <c r="Z32" s="39">
        <f t="shared" si="27"/>
        <v>2</v>
      </c>
      <c r="AA32" s="39">
        <f t="shared" si="27"/>
        <v>2</v>
      </c>
      <c r="AB32" s="39">
        <f t="shared" si="27"/>
        <v>2</v>
      </c>
      <c r="AC32" s="39">
        <f t="shared" si="27"/>
        <v>3</v>
      </c>
      <c r="AD32" s="39">
        <f t="shared" si="27"/>
        <v>3</v>
      </c>
      <c r="AE32" s="40">
        <f t="shared" si="27"/>
        <v>0</v>
      </c>
      <c r="AF32" s="39">
        <f t="shared" si="27"/>
        <v>2</v>
      </c>
      <c r="AG32" s="39">
        <f t="shared" si="27"/>
        <v>2</v>
      </c>
      <c r="AH32" s="39">
        <f t="shared" si="27"/>
        <v>2</v>
      </c>
      <c r="AI32" s="39">
        <f t="shared" si="27"/>
        <v>2</v>
      </c>
      <c r="AJ32" s="39">
        <f t="shared" si="27"/>
        <v>3</v>
      </c>
      <c r="AK32" s="39">
        <f t="shared" si="27"/>
        <v>4</v>
      </c>
      <c r="AL32" s="41">
        <f t="shared" si="27"/>
        <v>0</v>
      </c>
      <c r="AM32" s="39">
        <f t="shared" si="27"/>
        <v>2</v>
      </c>
      <c r="AN32" s="39">
        <f t="shared" si="27"/>
        <v>1</v>
      </c>
      <c r="AO32" s="39">
        <f t="shared" si="27"/>
        <v>1</v>
      </c>
      <c r="AP32" s="6"/>
      <c r="AQ32" s="35"/>
      <c r="AR32" s="39">
        <f t="shared" ref="AR32:BK32" si="28">COUNTIF(AR6:AR31,"=+")</f>
        <v>3</v>
      </c>
      <c r="AS32" s="39">
        <f t="shared" si="28"/>
        <v>3</v>
      </c>
      <c r="AT32" s="40">
        <f t="shared" si="28"/>
        <v>0</v>
      </c>
      <c r="AU32" s="39">
        <f t="shared" si="28"/>
        <v>3</v>
      </c>
      <c r="AV32" s="39">
        <f t="shared" si="28"/>
        <v>3</v>
      </c>
      <c r="AW32" s="39">
        <f t="shared" si="28"/>
        <v>4</v>
      </c>
      <c r="AX32" s="39">
        <f t="shared" si="28"/>
        <v>2</v>
      </c>
      <c r="AY32" s="41">
        <f t="shared" si="28"/>
        <v>0</v>
      </c>
      <c r="AZ32" s="39">
        <f t="shared" si="28"/>
        <v>3</v>
      </c>
      <c r="BA32" s="39">
        <f t="shared" si="28"/>
        <v>3</v>
      </c>
      <c r="BB32" s="39">
        <f t="shared" si="28"/>
        <v>2</v>
      </c>
      <c r="BC32" s="40">
        <f t="shared" si="28"/>
        <v>0</v>
      </c>
      <c r="BD32" s="39">
        <f t="shared" si="28"/>
        <v>4</v>
      </c>
      <c r="BE32" s="39">
        <f t="shared" si="28"/>
        <v>3</v>
      </c>
      <c r="BF32" s="39">
        <f t="shared" si="28"/>
        <v>3</v>
      </c>
      <c r="BG32" s="39">
        <f t="shared" si="28"/>
        <v>3</v>
      </c>
      <c r="BH32" s="39">
        <f t="shared" si="28"/>
        <v>4</v>
      </c>
      <c r="BI32" s="41">
        <f t="shared" si="28"/>
        <v>0</v>
      </c>
      <c r="BJ32" s="39">
        <f t="shared" si="28"/>
        <v>4</v>
      </c>
      <c r="BK32" s="39">
        <f t="shared" si="28"/>
        <v>3</v>
      </c>
      <c r="BL32" s="6"/>
      <c r="BM32" s="35"/>
      <c r="BN32" s="39">
        <f t="shared" ref="BN32:CH32" si="29">COUNTIF(BN6:BN31,"=+")</f>
        <v>3</v>
      </c>
      <c r="BO32" s="39">
        <f t="shared" si="29"/>
        <v>3</v>
      </c>
      <c r="BP32" s="40">
        <f t="shared" si="29"/>
        <v>0</v>
      </c>
      <c r="BQ32" s="39">
        <f t="shared" si="29"/>
        <v>3</v>
      </c>
      <c r="BR32" s="39">
        <f t="shared" si="29"/>
        <v>3</v>
      </c>
      <c r="BS32" s="39">
        <f t="shared" si="29"/>
        <v>3</v>
      </c>
      <c r="BT32" s="39">
        <f t="shared" si="29"/>
        <v>2</v>
      </c>
      <c r="BU32" s="41">
        <f t="shared" si="29"/>
        <v>0</v>
      </c>
      <c r="BV32" s="39">
        <f t="shared" si="29"/>
        <v>2</v>
      </c>
      <c r="BW32" s="39">
        <f t="shared" si="29"/>
        <v>3</v>
      </c>
      <c r="BX32" s="39">
        <f t="shared" si="29"/>
        <v>3</v>
      </c>
      <c r="BY32" s="40">
        <f t="shared" si="29"/>
        <v>0</v>
      </c>
      <c r="BZ32" s="39">
        <f t="shared" si="29"/>
        <v>2</v>
      </c>
      <c r="CA32" s="39">
        <f t="shared" si="29"/>
        <v>1</v>
      </c>
      <c r="CB32" s="39">
        <f t="shared" si="29"/>
        <v>2</v>
      </c>
      <c r="CC32" s="39">
        <f t="shared" si="29"/>
        <v>2</v>
      </c>
      <c r="CD32" s="39">
        <f t="shared" si="29"/>
        <v>2</v>
      </c>
      <c r="CE32" s="39">
        <f t="shared" si="29"/>
        <v>1</v>
      </c>
      <c r="CF32" s="41">
        <f t="shared" si="29"/>
        <v>0</v>
      </c>
      <c r="CG32" s="39">
        <f t="shared" si="29"/>
        <v>2</v>
      </c>
      <c r="CH32" s="39">
        <f t="shared" si="29"/>
        <v>2</v>
      </c>
      <c r="CI32" s="6"/>
      <c r="CJ32" s="35"/>
      <c r="CK32" s="39">
        <f t="shared" ref="CK32:DE32" si="30">COUNTIF(CK6:CK31,"=+")</f>
        <v>3</v>
      </c>
      <c r="CL32" s="39">
        <f t="shared" si="30"/>
        <v>3</v>
      </c>
      <c r="CM32" s="40">
        <f t="shared" si="30"/>
        <v>0</v>
      </c>
      <c r="CN32" s="39">
        <f t="shared" si="30"/>
        <v>3</v>
      </c>
      <c r="CO32" s="39">
        <f t="shared" si="30"/>
        <v>3</v>
      </c>
      <c r="CP32" s="39">
        <f t="shared" si="30"/>
        <v>2</v>
      </c>
      <c r="CQ32" s="39">
        <f t="shared" si="30"/>
        <v>2</v>
      </c>
      <c r="CR32" s="41">
        <f t="shared" si="30"/>
        <v>0</v>
      </c>
      <c r="CS32" s="39">
        <f t="shared" si="30"/>
        <v>2</v>
      </c>
      <c r="CT32" s="39">
        <f t="shared" si="30"/>
        <v>2</v>
      </c>
      <c r="CU32" s="39">
        <f t="shared" si="30"/>
        <v>3</v>
      </c>
      <c r="CV32" s="40">
        <f t="shared" si="30"/>
        <v>0</v>
      </c>
      <c r="CW32" s="39">
        <f t="shared" si="30"/>
        <v>1</v>
      </c>
      <c r="CX32" s="39">
        <f t="shared" si="30"/>
        <v>2</v>
      </c>
      <c r="CY32" s="39">
        <f t="shared" si="30"/>
        <v>2</v>
      </c>
      <c r="CZ32" s="39">
        <f t="shared" si="30"/>
        <v>2</v>
      </c>
      <c r="DA32" s="39">
        <f t="shared" si="30"/>
        <v>2</v>
      </c>
      <c r="DB32" s="39">
        <f t="shared" si="30"/>
        <v>1</v>
      </c>
      <c r="DC32" s="41">
        <f t="shared" si="30"/>
        <v>0</v>
      </c>
      <c r="DD32" s="39">
        <f t="shared" si="30"/>
        <v>2</v>
      </c>
      <c r="DE32" s="39">
        <f t="shared" si="30"/>
        <v>2</v>
      </c>
      <c r="DF32" s="6"/>
      <c r="DG32" s="35"/>
    </row>
    <row r="33" spans="1:111" ht="15" customHeight="1" x14ac:dyDescent="0.25">
      <c r="A33" s="1"/>
      <c r="B33" s="61" t="s">
        <v>115</v>
      </c>
      <c r="C33" s="61" t="s">
        <v>126</v>
      </c>
      <c r="D33" s="59" t="s">
        <v>132</v>
      </c>
      <c r="E33" s="55" t="s">
        <v>274</v>
      </c>
      <c r="F33" s="42"/>
      <c r="G33" s="42"/>
      <c r="H33" s="42"/>
      <c r="I33" s="42"/>
      <c r="J33" s="42"/>
      <c r="K33" s="42"/>
      <c r="L33" s="42"/>
      <c r="M33" s="42"/>
      <c r="N33" s="30"/>
      <c r="O33" s="42"/>
      <c r="P33" s="42"/>
      <c r="Q33" s="42"/>
      <c r="R33" s="42"/>
      <c r="S33" s="42"/>
      <c r="T33" s="42"/>
      <c r="U33" s="42"/>
      <c r="V33" s="42"/>
      <c r="W33" s="32"/>
      <c r="X33" s="42"/>
      <c r="Y33" s="42"/>
      <c r="Z33" s="42"/>
      <c r="AA33" s="42"/>
      <c r="AB33" s="42"/>
      <c r="AC33" s="42"/>
      <c r="AD33" s="42"/>
      <c r="AE33" s="43"/>
      <c r="AF33" s="42"/>
      <c r="AG33" s="42"/>
      <c r="AH33" s="42"/>
      <c r="AI33" s="42"/>
      <c r="AJ33" s="42"/>
      <c r="AK33" s="42"/>
      <c r="AL33" s="15"/>
      <c r="AM33" s="42"/>
      <c r="AN33" s="42"/>
      <c r="AO33" s="42"/>
      <c r="AP33" s="44"/>
      <c r="AQ33" s="35"/>
      <c r="AR33" s="42"/>
      <c r="AS33" s="42"/>
      <c r="AT33" s="43"/>
      <c r="AU33" s="42"/>
      <c r="AV33" s="42"/>
      <c r="AW33" s="42"/>
      <c r="AX33" s="42"/>
      <c r="AY33" s="15"/>
      <c r="AZ33" s="42"/>
      <c r="BA33" s="42"/>
      <c r="BB33" s="42"/>
      <c r="BC33" s="43"/>
      <c r="BD33" s="42"/>
      <c r="BE33" s="42"/>
      <c r="BF33" s="42"/>
      <c r="BG33" s="42"/>
      <c r="BH33" s="42"/>
      <c r="BI33" s="15"/>
      <c r="BJ33" s="42"/>
      <c r="BK33" s="42"/>
      <c r="BL33" s="44"/>
      <c r="BM33" s="35"/>
      <c r="BN33" s="42"/>
      <c r="BO33" s="42"/>
      <c r="BP33" s="43"/>
      <c r="BQ33" s="42"/>
      <c r="BR33" s="42"/>
      <c r="BS33" s="42"/>
      <c r="BT33" s="42"/>
      <c r="BU33" s="15"/>
      <c r="BV33" s="42"/>
      <c r="BW33" s="42"/>
      <c r="BX33" s="42"/>
      <c r="BY33" s="43"/>
      <c r="BZ33" s="42"/>
      <c r="CA33" s="42"/>
      <c r="CB33" s="42"/>
      <c r="CC33" s="42"/>
      <c r="CD33" s="42"/>
      <c r="CE33" s="42"/>
      <c r="CF33" s="15"/>
      <c r="CG33" s="42"/>
      <c r="CH33" s="42"/>
      <c r="CI33" s="44"/>
      <c r="CJ33" s="35"/>
      <c r="CK33" s="42"/>
      <c r="CL33" s="42"/>
      <c r="CM33" s="43"/>
      <c r="CN33" s="42"/>
      <c r="CO33" s="42"/>
      <c r="CP33" s="42"/>
      <c r="CQ33" s="42"/>
      <c r="CR33" s="15"/>
      <c r="CS33" s="42"/>
      <c r="CT33" s="42"/>
      <c r="CU33" s="42"/>
      <c r="CV33" s="43"/>
      <c r="CW33" s="42"/>
      <c r="CX33" s="42"/>
      <c r="CY33" s="42"/>
      <c r="CZ33" s="42"/>
      <c r="DA33" s="42"/>
      <c r="DB33" s="42"/>
      <c r="DC33" s="15"/>
      <c r="DD33" s="42"/>
      <c r="DE33" s="42"/>
      <c r="DF33" s="44"/>
      <c r="DG33" s="35"/>
    </row>
    <row r="34" spans="1:111" ht="60" customHeight="1" x14ac:dyDescent="0.25">
      <c r="A34" s="1"/>
      <c r="B34" s="56"/>
      <c r="C34" s="56"/>
      <c r="D34" s="56"/>
      <c r="E34" s="56"/>
      <c r="F34" s="42"/>
      <c r="G34" s="42"/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2"/>
      <c r="V34" s="42"/>
      <c r="W34" s="15"/>
      <c r="X34" s="42"/>
      <c r="Y34" s="42"/>
      <c r="Z34" s="42"/>
      <c r="AA34" s="42"/>
      <c r="AB34" s="42"/>
      <c r="AC34" s="42"/>
      <c r="AD34" s="42"/>
      <c r="AE34" s="43"/>
      <c r="AF34" s="42"/>
      <c r="AG34" s="42"/>
      <c r="AH34" s="42"/>
      <c r="AI34" s="42"/>
      <c r="AJ34" s="42"/>
      <c r="AK34" s="42"/>
      <c r="AL34" s="15"/>
      <c r="AM34" s="42"/>
      <c r="AN34" s="42"/>
      <c r="AO34" s="42"/>
      <c r="AP34" s="44"/>
      <c r="AQ34" s="35"/>
      <c r="AR34" s="42"/>
      <c r="AS34" s="42"/>
      <c r="AT34" s="43"/>
      <c r="AU34" s="42"/>
      <c r="AV34" s="42"/>
      <c r="AW34" s="42"/>
      <c r="AX34" s="42"/>
      <c r="AY34" s="15"/>
      <c r="AZ34" s="42"/>
      <c r="BA34" s="42"/>
      <c r="BB34" s="42"/>
      <c r="BC34" s="43"/>
      <c r="BD34" s="42"/>
      <c r="BE34" s="42"/>
      <c r="BF34" s="42"/>
      <c r="BG34" s="42"/>
      <c r="BH34" s="42"/>
      <c r="BI34" s="15"/>
      <c r="BJ34" s="42"/>
      <c r="BK34" s="42"/>
      <c r="BL34" s="44"/>
      <c r="BM34" s="35"/>
      <c r="BN34" s="42"/>
      <c r="BO34" s="42"/>
      <c r="BP34" s="43"/>
      <c r="BQ34" s="42"/>
      <c r="BR34" s="42"/>
      <c r="BS34" s="42"/>
      <c r="BT34" s="42"/>
      <c r="BU34" s="15"/>
      <c r="BV34" s="42"/>
      <c r="BW34" s="42"/>
      <c r="BX34" s="42"/>
      <c r="BY34" s="43"/>
      <c r="BZ34" s="42"/>
      <c r="CA34" s="42"/>
      <c r="CB34" s="42"/>
      <c r="CC34" s="42"/>
      <c r="CD34" s="42"/>
      <c r="CE34" s="42"/>
      <c r="CF34" s="15"/>
      <c r="CG34" s="42"/>
      <c r="CH34" s="42"/>
      <c r="CI34" s="44"/>
      <c r="CJ34" s="35"/>
      <c r="CK34" s="42"/>
      <c r="CL34" s="42"/>
      <c r="CM34" s="43"/>
      <c r="CN34" s="42"/>
      <c r="CO34" s="42"/>
      <c r="CP34" s="42"/>
      <c r="CQ34" s="42"/>
      <c r="CR34" s="15"/>
      <c r="CS34" s="42"/>
      <c r="CT34" s="42"/>
      <c r="CU34" s="42"/>
      <c r="CV34" s="43"/>
      <c r="CW34" s="42"/>
      <c r="CX34" s="42"/>
      <c r="CY34" s="42"/>
      <c r="CZ34" s="42"/>
      <c r="DA34" s="42"/>
      <c r="DB34" s="42"/>
      <c r="DC34" s="15"/>
      <c r="DD34" s="42"/>
      <c r="DE34" s="42"/>
      <c r="DF34" s="44"/>
      <c r="DG34" s="35"/>
    </row>
    <row r="35" spans="1:111" ht="15.75" customHeight="1" x14ac:dyDescent="0.25">
      <c r="A35" s="1"/>
      <c r="B35" s="25" t="s">
        <v>211</v>
      </c>
      <c r="C35" s="26" t="s">
        <v>212</v>
      </c>
      <c r="D35" s="26" t="s">
        <v>213</v>
      </c>
      <c r="E35" s="27" t="s">
        <v>214</v>
      </c>
      <c r="F35" s="28">
        <f t="shared" ref="F35:F52" si="31">AQ35+BM35+CJ35+DG35</f>
        <v>20</v>
      </c>
      <c r="G35" s="29" t="s">
        <v>138</v>
      </c>
      <c r="H35" s="29"/>
      <c r="I35" s="29"/>
      <c r="J35" s="29" t="s">
        <v>138</v>
      </c>
      <c r="K35" s="29"/>
      <c r="L35" s="29"/>
      <c r="M35" s="29"/>
      <c r="N35" s="30"/>
      <c r="O35" s="29" t="s">
        <v>138</v>
      </c>
      <c r="P35" s="29"/>
      <c r="Q35" s="29"/>
      <c r="R35" s="29" t="s">
        <v>138</v>
      </c>
      <c r="S35" s="29"/>
      <c r="T35" s="29"/>
      <c r="U35" s="29"/>
      <c r="V35" s="29"/>
      <c r="W35" s="32"/>
      <c r="X35" s="29" t="s">
        <v>138</v>
      </c>
      <c r="Y35" s="29"/>
      <c r="Z35" s="29"/>
      <c r="AA35" s="29" t="s">
        <v>138</v>
      </c>
      <c r="AB35" s="29"/>
      <c r="AC35" s="29"/>
      <c r="AD35" s="29"/>
      <c r="AE35" s="30"/>
      <c r="AF35" s="29"/>
      <c r="AG35" s="29"/>
      <c r="AH35" s="29" t="s">
        <v>138</v>
      </c>
      <c r="AI35" s="29"/>
      <c r="AJ35" s="29"/>
      <c r="AK35" s="29" t="s">
        <v>138</v>
      </c>
      <c r="AL35" s="32"/>
      <c r="AM35" s="29"/>
      <c r="AN35" s="29"/>
      <c r="AO35" s="29" t="s">
        <v>138</v>
      </c>
      <c r="AP35" s="34"/>
      <c r="AQ35" s="35">
        <f t="shared" ref="AQ35:AQ52" si="32">COUNTIF(G35:AO35,"=+")</f>
        <v>9</v>
      </c>
      <c r="AR35" s="29"/>
      <c r="AS35" s="29" t="s">
        <v>138</v>
      </c>
      <c r="AT35" s="30"/>
      <c r="AU35" s="29"/>
      <c r="AV35" s="29" t="s">
        <v>138</v>
      </c>
      <c r="AW35" s="29"/>
      <c r="AX35" s="29"/>
      <c r="AY35" s="32"/>
      <c r="AZ35" s="29"/>
      <c r="BA35" s="29" t="s">
        <v>138</v>
      </c>
      <c r="BB35" s="29"/>
      <c r="BC35" s="30"/>
      <c r="BD35" s="29"/>
      <c r="BE35" s="29" t="s">
        <v>138</v>
      </c>
      <c r="BF35" s="29"/>
      <c r="BG35" s="29"/>
      <c r="BH35" s="29"/>
      <c r="BI35" s="32"/>
      <c r="BJ35" s="29"/>
      <c r="BK35" s="29"/>
      <c r="BL35" s="34"/>
      <c r="BM35" s="35">
        <f t="shared" ref="BM35:BM52" si="33">COUNTIF(AR35:BK35,"=+")</f>
        <v>4</v>
      </c>
      <c r="BN35" s="29"/>
      <c r="BO35" s="29"/>
      <c r="BP35" s="30"/>
      <c r="BQ35" s="29"/>
      <c r="BR35" s="29"/>
      <c r="BS35" s="29"/>
      <c r="BT35" s="29"/>
      <c r="BU35" s="32"/>
      <c r="BV35" s="29" t="s">
        <v>138</v>
      </c>
      <c r="BW35" s="29"/>
      <c r="BX35" s="29"/>
      <c r="BY35" s="30"/>
      <c r="BZ35" s="29"/>
      <c r="CA35" s="29"/>
      <c r="CB35" s="29"/>
      <c r="CC35" s="29"/>
      <c r="CD35" s="29"/>
      <c r="CE35" s="29" t="s">
        <v>138</v>
      </c>
      <c r="CF35" s="32"/>
      <c r="CG35" s="29"/>
      <c r="CH35" s="29" t="s">
        <v>138</v>
      </c>
      <c r="CI35" s="34"/>
      <c r="CJ35" s="35">
        <f t="shared" ref="CJ35:CJ52" si="34">COUNTIF(BN35:CH35,"=+")</f>
        <v>3</v>
      </c>
      <c r="CK35" s="29"/>
      <c r="CL35" s="29"/>
      <c r="CM35" s="30"/>
      <c r="CN35" s="29"/>
      <c r="CO35" s="29"/>
      <c r="CP35" s="29"/>
      <c r="CQ35" s="29" t="s">
        <v>138</v>
      </c>
      <c r="CR35" s="32"/>
      <c r="CS35" s="29"/>
      <c r="CT35" s="29" t="s">
        <v>138</v>
      </c>
      <c r="CU35" s="29"/>
      <c r="CV35" s="30"/>
      <c r="CW35" s="29"/>
      <c r="CX35" s="29"/>
      <c r="CY35" s="29" t="s">
        <v>138</v>
      </c>
      <c r="CZ35" s="29"/>
      <c r="DA35" s="29"/>
      <c r="DB35" s="29"/>
      <c r="DC35" s="32"/>
      <c r="DD35" s="29"/>
      <c r="DE35" s="29" t="s">
        <v>138</v>
      </c>
      <c r="DF35" s="34"/>
      <c r="DG35" s="35">
        <f t="shared" ref="DG35:DG52" si="35">COUNTIF(CK35:DE35,"=+")</f>
        <v>4</v>
      </c>
    </row>
    <row r="36" spans="1:111" ht="15.75" customHeight="1" x14ac:dyDescent="0.25">
      <c r="A36" s="1"/>
      <c r="B36" s="25" t="s">
        <v>215</v>
      </c>
      <c r="C36" s="26" t="s">
        <v>216</v>
      </c>
      <c r="D36" s="26" t="s">
        <v>217</v>
      </c>
      <c r="E36" s="27" t="s">
        <v>218</v>
      </c>
      <c r="F36" s="28">
        <f t="shared" si="31"/>
        <v>7</v>
      </c>
      <c r="G36" s="29"/>
      <c r="H36" s="29"/>
      <c r="I36" s="29"/>
      <c r="J36" s="29"/>
      <c r="K36" s="29"/>
      <c r="L36" s="29"/>
      <c r="M36" s="29"/>
      <c r="N36" s="30"/>
      <c r="O36" s="29"/>
      <c r="P36" s="29"/>
      <c r="Q36" s="29"/>
      <c r="R36" s="29"/>
      <c r="S36" s="29"/>
      <c r="T36" s="29"/>
      <c r="U36" s="29"/>
      <c r="V36" s="29"/>
      <c r="W36" s="32"/>
      <c r="X36" s="29"/>
      <c r="Y36" s="29"/>
      <c r="Z36" s="29"/>
      <c r="AA36" s="29"/>
      <c r="AB36" s="29"/>
      <c r="AC36" s="29"/>
      <c r="AD36" s="29"/>
      <c r="AE36" s="30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34"/>
      <c r="AQ36" s="35">
        <f t="shared" si="32"/>
        <v>0</v>
      </c>
      <c r="AR36" s="29"/>
      <c r="AS36" s="29"/>
      <c r="AT36" s="30"/>
      <c r="AU36" s="29"/>
      <c r="AV36" s="29"/>
      <c r="AW36" s="29"/>
      <c r="AX36" s="29"/>
      <c r="AY36" s="32"/>
      <c r="AZ36" s="29" t="s">
        <v>138</v>
      </c>
      <c r="BA36" s="29"/>
      <c r="BB36" s="29"/>
      <c r="BC36" s="30"/>
      <c r="BD36" s="29"/>
      <c r="BE36" s="29"/>
      <c r="BF36" s="29"/>
      <c r="BG36" s="29"/>
      <c r="BH36" s="29"/>
      <c r="BI36" s="32"/>
      <c r="BJ36" s="29"/>
      <c r="BK36" s="29"/>
      <c r="BL36" s="34"/>
      <c r="BM36" s="35">
        <f t="shared" si="33"/>
        <v>1</v>
      </c>
      <c r="BN36" s="29"/>
      <c r="BO36" s="29"/>
      <c r="BP36" s="30"/>
      <c r="BQ36" s="29"/>
      <c r="BR36" s="29"/>
      <c r="BS36" s="29"/>
      <c r="BT36" s="29"/>
      <c r="BU36" s="32"/>
      <c r="BV36" s="29"/>
      <c r="BW36" s="29"/>
      <c r="BX36" s="29"/>
      <c r="BY36" s="30"/>
      <c r="BZ36" s="29" t="s">
        <v>138</v>
      </c>
      <c r="CA36" s="29"/>
      <c r="CB36" s="29"/>
      <c r="CC36" s="29" t="s">
        <v>138</v>
      </c>
      <c r="CD36" s="29" t="s">
        <v>138</v>
      </c>
      <c r="CE36" s="29"/>
      <c r="CF36" s="32"/>
      <c r="CG36" s="29" t="s">
        <v>138</v>
      </c>
      <c r="CH36" s="29"/>
      <c r="CI36" s="34"/>
      <c r="CJ36" s="35">
        <f t="shared" si="34"/>
        <v>4</v>
      </c>
      <c r="CK36" s="29"/>
      <c r="CL36" s="29"/>
      <c r="CM36" s="30"/>
      <c r="CN36" s="29"/>
      <c r="CO36" s="29"/>
      <c r="CP36" s="29"/>
      <c r="CQ36" s="29"/>
      <c r="CR36" s="32"/>
      <c r="CS36" s="29"/>
      <c r="CT36" s="29"/>
      <c r="CU36" s="29"/>
      <c r="CV36" s="30"/>
      <c r="CW36" s="29"/>
      <c r="CX36" s="29" t="s">
        <v>138</v>
      </c>
      <c r="CY36" s="29" t="s">
        <v>138</v>
      </c>
      <c r="CZ36" s="29"/>
      <c r="DA36" s="29"/>
      <c r="DB36" s="29"/>
      <c r="DC36" s="32"/>
      <c r="DD36" s="29"/>
      <c r="DE36" s="29"/>
      <c r="DF36" s="34"/>
      <c r="DG36" s="35">
        <f t="shared" si="35"/>
        <v>2</v>
      </c>
    </row>
    <row r="37" spans="1:111" ht="15.75" customHeight="1" x14ac:dyDescent="0.25">
      <c r="A37" s="1"/>
      <c r="B37" s="25" t="s">
        <v>219</v>
      </c>
      <c r="C37" s="26" t="s">
        <v>220</v>
      </c>
      <c r="D37" s="26" t="s">
        <v>221</v>
      </c>
      <c r="E37" s="27" t="s">
        <v>222</v>
      </c>
      <c r="F37" s="28">
        <f t="shared" si="31"/>
        <v>17</v>
      </c>
      <c r="G37" s="29"/>
      <c r="H37" s="29" t="s">
        <v>138</v>
      </c>
      <c r="I37" s="29"/>
      <c r="J37" s="29"/>
      <c r="K37" s="29"/>
      <c r="L37" s="29" t="s">
        <v>138</v>
      </c>
      <c r="M37" s="29"/>
      <c r="N37" s="30"/>
      <c r="O37" s="29"/>
      <c r="P37" s="29" t="s">
        <v>138</v>
      </c>
      <c r="Q37" s="29"/>
      <c r="R37" s="29"/>
      <c r="S37" s="29"/>
      <c r="T37" s="29"/>
      <c r="U37" s="29" t="s">
        <v>138</v>
      </c>
      <c r="V37" s="29"/>
      <c r="W37" s="32"/>
      <c r="X37" s="29"/>
      <c r="Y37" s="29" t="s">
        <v>138</v>
      </c>
      <c r="Z37" s="29"/>
      <c r="AA37" s="29"/>
      <c r="AB37" s="29"/>
      <c r="AC37" s="29"/>
      <c r="AD37" s="29" t="s">
        <v>138</v>
      </c>
      <c r="AE37" s="30"/>
      <c r="AF37" s="29" t="s">
        <v>138</v>
      </c>
      <c r="AG37" s="29"/>
      <c r="AH37" s="29"/>
      <c r="AI37" s="29"/>
      <c r="AJ37" s="29" t="s">
        <v>138</v>
      </c>
      <c r="AK37" s="29"/>
      <c r="AL37" s="32"/>
      <c r="AM37" s="29"/>
      <c r="AN37" s="29" t="s">
        <v>138</v>
      </c>
      <c r="AO37" s="29"/>
      <c r="AP37" s="34"/>
      <c r="AQ37" s="35">
        <f t="shared" si="32"/>
        <v>9</v>
      </c>
      <c r="AR37" s="29"/>
      <c r="AS37" s="29"/>
      <c r="AT37" s="30"/>
      <c r="AU37" s="29"/>
      <c r="AV37" s="29"/>
      <c r="AW37" s="29"/>
      <c r="AX37" s="29"/>
      <c r="AY37" s="32"/>
      <c r="AZ37" s="29"/>
      <c r="BA37" s="29"/>
      <c r="BB37" s="29"/>
      <c r="BC37" s="30"/>
      <c r="BD37" s="29"/>
      <c r="BE37" s="29"/>
      <c r="BF37" s="29"/>
      <c r="BG37" s="29"/>
      <c r="BH37" s="29"/>
      <c r="BI37" s="32"/>
      <c r="BJ37" s="29"/>
      <c r="BK37" s="29"/>
      <c r="BL37" s="34"/>
      <c r="BM37" s="35">
        <f t="shared" si="33"/>
        <v>0</v>
      </c>
      <c r="BN37" s="29" t="s">
        <v>138</v>
      </c>
      <c r="BO37" s="29"/>
      <c r="BP37" s="30"/>
      <c r="BQ37" s="29"/>
      <c r="BR37" s="29"/>
      <c r="BS37" s="29"/>
      <c r="BT37" s="29"/>
      <c r="BU37" s="32"/>
      <c r="BV37" s="29"/>
      <c r="BW37" s="29" t="s">
        <v>138</v>
      </c>
      <c r="BX37" s="29"/>
      <c r="BY37" s="30"/>
      <c r="BZ37" s="29"/>
      <c r="CA37" s="29"/>
      <c r="CB37" s="29"/>
      <c r="CC37" s="29"/>
      <c r="CD37" s="29"/>
      <c r="CE37" s="29"/>
      <c r="CF37" s="32"/>
      <c r="CG37" s="29"/>
      <c r="CH37" s="29"/>
      <c r="CI37" s="34"/>
      <c r="CJ37" s="35">
        <f t="shared" si="34"/>
        <v>2</v>
      </c>
      <c r="CK37" s="29" t="s">
        <v>138</v>
      </c>
      <c r="CL37" s="29"/>
      <c r="CM37" s="30"/>
      <c r="CN37" s="29"/>
      <c r="CO37" s="29"/>
      <c r="CP37" s="29" t="s">
        <v>138</v>
      </c>
      <c r="CQ37" s="29" t="s">
        <v>138</v>
      </c>
      <c r="CR37" s="32"/>
      <c r="CS37" s="29"/>
      <c r="CT37" s="29"/>
      <c r="CU37" s="29" t="s">
        <v>138</v>
      </c>
      <c r="CV37" s="30"/>
      <c r="CW37" s="29"/>
      <c r="CX37" s="29"/>
      <c r="CY37" s="29"/>
      <c r="CZ37" s="29" t="s">
        <v>138</v>
      </c>
      <c r="DA37" s="29" t="s">
        <v>138</v>
      </c>
      <c r="DB37" s="29"/>
      <c r="DC37" s="32"/>
      <c r="DD37" s="29"/>
      <c r="DE37" s="29"/>
      <c r="DF37" s="34"/>
      <c r="DG37" s="35">
        <f t="shared" si="35"/>
        <v>6</v>
      </c>
    </row>
    <row r="38" spans="1:111" ht="15.75" customHeight="1" x14ac:dyDescent="0.25">
      <c r="A38" s="1"/>
      <c r="B38" s="25" t="s">
        <v>219</v>
      </c>
      <c r="C38" s="26" t="s">
        <v>220</v>
      </c>
      <c r="D38" s="26" t="s">
        <v>223</v>
      </c>
      <c r="E38" s="27" t="s">
        <v>224</v>
      </c>
      <c r="F38" s="28">
        <f t="shared" si="31"/>
        <v>41</v>
      </c>
      <c r="G38" s="29" t="s">
        <v>138</v>
      </c>
      <c r="H38" s="29" t="s">
        <v>138</v>
      </c>
      <c r="I38" s="29"/>
      <c r="J38" s="29"/>
      <c r="K38" s="29"/>
      <c r="L38" s="29"/>
      <c r="M38" s="29" t="s">
        <v>138</v>
      </c>
      <c r="N38" s="30"/>
      <c r="O38" s="29" t="s">
        <v>138</v>
      </c>
      <c r="P38" s="29" t="s">
        <v>138</v>
      </c>
      <c r="Q38" s="29"/>
      <c r="R38" s="29"/>
      <c r="S38" s="29"/>
      <c r="T38" s="29"/>
      <c r="U38" s="29"/>
      <c r="V38" s="36" t="s">
        <v>138</v>
      </c>
      <c r="W38" s="32"/>
      <c r="X38" s="29" t="s">
        <v>138</v>
      </c>
      <c r="Y38" s="29" t="s">
        <v>138</v>
      </c>
      <c r="Z38" s="29"/>
      <c r="AA38" s="29"/>
      <c r="AB38" s="29"/>
      <c r="AC38" s="29"/>
      <c r="AD38" s="29"/>
      <c r="AE38" s="30"/>
      <c r="AF38" s="29" t="s">
        <v>138</v>
      </c>
      <c r="AG38" s="29"/>
      <c r="AH38" s="29"/>
      <c r="AI38" s="29"/>
      <c r="AJ38" s="29"/>
      <c r="AK38" s="29"/>
      <c r="AL38" s="32"/>
      <c r="AM38" s="29"/>
      <c r="AN38" s="29"/>
      <c r="AO38" s="29"/>
      <c r="AP38" s="34"/>
      <c r="AQ38" s="35">
        <f t="shared" si="32"/>
        <v>9</v>
      </c>
      <c r="AR38" s="29" t="s">
        <v>138</v>
      </c>
      <c r="AS38" s="29" t="s">
        <v>138</v>
      </c>
      <c r="AT38" s="30"/>
      <c r="AU38" s="29" t="s">
        <v>138</v>
      </c>
      <c r="AV38" s="29" t="s">
        <v>138</v>
      </c>
      <c r="AW38" s="29"/>
      <c r="AX38" s="29"/>
      <c r="AY38" s="32"/>
      <c r="AZ38" s="36" t="s">
        <v>138</v>
      </c>
      <c r="BA38" s="29"/>
      <c r="BB38" s="29"/>
      <c r="BC38" s="30"/>
      <c r="BD38" s="29" t="s">
        <v>138</v>
      </c>
      <c r="BE38" s="29"/>
      <c r="BF38" s="29" t="s">
        <v>138</v>
      </c>
      <c r="BG38" s="29" t="s">
        <v>138</v>
      </c>
      <c r="BH38" s="29" t="s">
        <v>138</v>
      </c>
      <c r="BI38" s="32"/>
      <c r="BJ38" s="29" t="s">
        <v>138</v>
      </c>
      <c r="BK38" s="29" t="s">
        <v>138</v>
      </c>
      <c r="BL38" s="34"/>
      <c r="BM38" s="35">
        <f t="shared" si="33"/>
        <v>11</v>
      </c>
      <c r="BN38" s="29" t="s">
        <v>138</v>
      </c>
      <c r="BO38" s="29" t="s">
        <v>138</v>
      </c>
      <c r="BP38" s="30"/>
      <c r="BQ38" s="29"/>
      <c r="BR38" s="29"/>
      <c r="BS38" s="29" t="s">
        <v>138</v>
      </c>
      <c r="BT38" s="29"/>
      <c r="BU38" s="32"/>
      <c r="BV38" s="29"/>
      <c r="BW38" s="29" t="s">
        <v>138</v>
      </c>
      <c r="BX38" s="29" t="s">
        <v>138</v>
      </c>
      <c r="BY38" s="30"/>
      <c r="BZ38" s="29" t="s">
        <v>138</v>
      </c>
      <c r="CA38" s="29" t="s">
        <v>138</v>
      </c>
      <c r="CB38" s="29" t="s">
        <v>138</v>
      </c>
      <c r="CC38" s="29" t="s">
        <v>138</v>
      </c>
      <c r="CD38" s="29" t="s">
        <v>138</v>
      </c>
      <c r="CE38" s="29" t="s">
        <v>138</v>
      </c>
      <c r="CF38" s="32"/>
      <c r="CG38" s="29" t="s">
        <v>138</v>
      </c>
      <c r="CH38" s="29" t="s">
        <v>138</v>
      </c>
      <c r="CI38" s="34"/>
      <c r="CJ38" s="35">
        <f t="shared" si="34"/>
        <v>13</v>
      </c>
      <c r="CK38" s="29" t="s">
        <v>138</v>
      </c>
      <c r="CL38" s="29" t="s">
        <v>138</v>
      </c>
      <c r="CM38" s="30"/>
      <c r="CN38" s="29"/>
      <c r="CO38" s="29"/>
      <c r="CP38" s="29"/>
      <c r="CQ38" s="29"/>
      <c r="CR38" s="32"/>
      <c r="CS38" s="29"/>
      <c r="CT38" s="29"/>
      <c r="CU38" s="29" t="s">
        <v>138</v>
      </c>
      <c r="CV38" s="30"/>
      <c r="CW38" s="29" t="s">
        <v>138</v>
      </c>
      <c r="CX38" s="29" t="s">
        <v>138</v>
      </c>
      <c r="CY38" s="29"/>
      <c r="CZ38" s="29"/>
      <c r="DA38" s="29"/>
      <c r="DB38" s="29" t="s">
        <v>138</v>
      </c>
      <c r="DC38" s="32"/>
      <c r="DD38" s="29" t="s">
        <v>138</v>
      </c>
      <c r="DE38" s="29" t="s">
        <v>138</v>
      </c>
      <c r="DF38" s="34"/>
      <c r="DG38" s="35">
        <f t="shared" si="35"/>
        <v>8</v>
      </c>
    </row>
    <row r="39" spans="1:111" ht="15.75" customHeight="1" x14ac:dyDescent="0.25">
      <c r="A39" s="1"/>
      <c r="B39" s="25" t="s">
        <v>219</v>
      </c>
      <c r="C39" s="26" t="s">
        <v>220</v>
      </c>
      <c r="D39" s="26" t="s">
        <v>225</v>
      </c>
      <c r="E39" s="27" t="s">
        <v>226</v>
      </c>
      <c r="F39" s="28">
        <f t="shared" si="31"/>
        <v>8</v>
      </c>
      <c r="G39" s="29"/>
      <c r="H39" s="29"/>
      <c r="I39" s="29"/>
      <c r="J39" s="29"/>
      <c r="K39" s="29"/>
      <c r="L39" s="29"/>
      <c r="M39" s="29"/>
      <c r="N39" s="30"/>
      <c r="O39" s="29"/>
      <c r="P39" s="29"/>
      <c r="Q39" s="29"/>
      <c r="R39" s="29"/>
      <c r="S39" s="29"/>
      <c r="T39" s="29"/>
      <c r="U39" s="29"/>
      <c r="V39" s="29"/>
      <c r="W39" s="32"/>
      <c r="X39" s="29"/>
      <c r="Y39" s="29"/>
      <c r="Z39" s="29"/>
      <c r="AA39" s="29"/>
      <c r="AB39" s="29"/>
      <c r="AC39" s="29"/>
      <c r="AD39" s="29"/>
      <c r="AE39" s="30"/>
      <c r="AF39" s="29"/>
      <c r="AG39" s="29"/>
      <c r="AH39" s="29"/>
      <c r="AI39" s="29"/>
      <c r="AJ39" s="29"/>
      <c r="AK39" s="29" t="s">
        <v>138</v>
      </c>
      <c r="AL39" s="32"/>
      <c r="AM39" s="29"/>
      <c r="AN39" s="29"/>
      <c r="AO39" s="29"/>
      <c r="AP39" s="34"/>
      <c r="AQ39" s="35">
        <f t="shared" si="32"/>
        <v>1</v>
      </c>
      <c r="AR39" s="29" t="s">
        <v>138</v>
      </c>
      <c r="AS39" s="29"/>
      <c r="AT39" s="30"/>
      <c r="AU39" s="29" t="s">
        <v>138</v>
      </c>
      <c r="AV39" s="29"/>
      <c r="AW39" s="29"/>
      <c r="AX39" s="29"/>
      <c r="AY39" s="32"/>
      <c r="AZ39" s="29"/>
      <c r="BA39" s="29"/>
      <c r="BB39" s="29"/>
      <c r="BC39" s="30"/>
      <c r="BD39" s="29" t="s">
        <v>138</v>
      </c>
      <c r="BE39" s="29"/>
      <c r="BF39" s="29"/>
      <c r="BG39" s="29"/>
      <c r="BH39" s="29"/>
      <c r="BI39" s="32"/>
      <c r="BJ39" s="29" t="s">
        <v>138</v>
      </c>
      <c r="BK39" s="29"/>
      <c r="BL39" s="34"/>
      <c r="BM39" s="35">
        <f t="shared" si="33"/>
        <v>4</v>
      </c>
      <c r="BN39" s="29"/>
      <c r="BO39" s="29"/>
      <c r="BP39" s="30"/>
      <c r="BQ39" s="29"/>
      <c r="BR39" s="29" t="s">
        <v>138</v>
      </c>
      <c r="BS39" s="29"/>
      <c r="BT39" s="29"/>
      <c r="BU39" s="32"/>
      <c r="BV39" s="29"/>
      <c r="BW39" s="29"/>
      <c r="BX39" s="29"/>
      <c r="BY39" s="30"/>
      <c r="BZ39" s="29"/>
      <c r="CA39" s="29"/>
      <c r="CB39" s="29"/>
      <c r="CC39" s="29"/>
      <c r="CD39" s="29"/>
      <c r="CE39" s="29"/>
      <c r="CF39" s="32"/>
      <c r="CG39" s="29"/>
      <c r="CH39" s="29"/>
      <c r="CI39" s="34"/>
      <c r="CJ39" s="35">
        <f t="shared" si="34"/>
        <v>1</v>
      </c>
      <c r="CK39" s="29"/>
      <c r="CL39" s="29"/>
      <c r="CM39" s="30"/>
      <c r="CN39" s="29" t="s">
        <v>138</v>
      </c>
      <c r="CO39" s="29"/>
      <c r="CP39" s="29"/>
      <c r="CQ39" s="29"/>
      <c r="CR39" s="32"/>
      <c r="CS39" s="29"/>
      <c r="CT39" s="29"/>
      <c r="CU39" s="29"/>
      <c r="CV39" s="30"/>
      <c r="CW39" s="29"/>
      <c r="CX39" s="29"/>
      <c r="CY39" s="29"/>
      <c r="CZ39" s="29"/>
      <c r="DA39" s="29"/>
      <c r="DB39" s="29"/>
      <c r="DC39" s="32"/>
      <c r="DD39" s="29" t="s">
        <v>138</v>
      </c>
      <c r="DE39" s="29"/>
      <c r="DF39" s="34"/>
      <c r="DG39" s="35">
        <f t="shared" si="35"/>
        <v>2</v>
      </c>
    </row>
    <row r="40" spans="1:111" ht="15.75" customHeight="1" x14ac:dyDescent="0.25">
      <c r="A40" s="1"/>
      <c r="B40" s="25" t="s">
        <v>211</v>
      </c>
      <c r="C40" s="26" t="s">
        <v>227</v>
      </c>
      <c r="D40" s="26" t="s">
        <v>228</v>
      </c>
      <c r="E40" s="27" t="s">
        <v>229</v>
      </c>
      <c r="F40" s="28">
        <f t="shared" si="31"/>
        <v>11</v>
      </c>
      <c r="G40" s="29"/>
      <c r="H40" s="29"/>
      <c r="I40" s="29"/>
      <c r="J40" s="29"/>
      <c r="K40" s="29"/>
      <c r="L40" s="29"/>
      <c r="M40" s="29"/>
      <c r="N40" s="30"/>
      <c r="O40" s="29"/>
      <c r="P40" s="29"/>
      <c r="Q40" s="29"/>
      <c r="R40" s="29"/>
      <c r="S40" s="29"/>
      <c r="T40" s="29"/>
      <c r="U40" s="29"/>
      <c r="V40" s="29"/>
      <c r="W40" s="32"/>
      <c r="X40" s="29"/>
      <c r="Y40" s="29"/>
      <c r="Z40" s="29"/>
      <c r="AA40" s="29"/>
      <c r="AB40" s="29"/>
      <c r="AC40" s="29"/>
      <c r="AD40" s="29"/>
      <c r="AE40" s="30"/>
      <c r="AF40" s="29"/>
      <c r="AG40" s="29"/>
      <c r="AH40" s="29"/>
      <c r="AI40" s="29"/>
      <c r="AJ40" s="29"/>
      <c r="AK40" s="29" t="s">
        <v>138</v>
      </c>
      <c r="AL40" s="32"/>
      <c r="AM40" s="29"/>
      <c r="AN40" s="29"/>
      <c r="AO40" s="29"/>
      <c r="AP40" s="34"/>
      <c r="AQ40" s="35">
        <f t="shared" si="32"/>
        <v>1</v>
      </c>
      <c r="AR40" s="29"/>
      <c r="AS40" s="29"/>
      <c r="AT40" s="30"/>
      <c r="AU40" s="29"/>
      <c r="AV40" s="29"/>
      <c r="AW40" s="29" t="s">
        <v>138</v>
      </c>
      <c r="AX40" s="29" t="s">
        <v>138</v>
      </c>
      <c r="AY40" s="32"/>
      <c r="AZ40" s="29"/>
      <c r="BA40" s="29" t="s">
        <v>138</v>
      </c>
      <c r="BB40" s="29" t="s">
        <v>138</v>
      </c>
      <c r="BC40" s="30"/>
      <c r="BD40" s="29"/>
      <c r="BE40" s="29" t="s">
        <v>138</v>
      </c>
      <c r="BF40" s="29" t="s">
        <v>138</v>
      </c>
      <c r="BG40" s="29" t="s">
        <v>138</v>
      </c>
      <c r="BH40" s="29" t="s">
        <v>138</v>
      </c>
      <c r="BI40" s="32"/>
      <c r="BJ40" s="29"/>
      <c r="BK40" s="29"/>
      <c r="BL40" s="34"/>
      <c r="BM40" s="35">
        <f t="shared" si="33"/>
        <v>8</v>
      </c>
      <c r="BN40" s="29"/>
      <c r="BO40" s="29"/>
      <c r="BP40" s="30"/>
      <c r="BQ40" s="29"/>
      <c r="BR40" s="29"/>
      <c r="BS40" s="29"/>
      <c r="BT40" s="29"/>
      <c r="BU40" s="32"/>
      <c r="BV40" s="29" t="s">
        <v>138</v>
      </c>
      <c r="BW40" s="29"/>
      <c r="BX40" s="29"/>
      <c r="BY40" s="30"/>
      <c r="BZ40" s="29"/>
      <c r="CA40" s="29"/>
      <c r="CB40" s="29"/>
      <c r="CC40" s="29"/>
      <c r="CD40" s="29"/>
      <c r="CE40" s="29"/>
      <c r="CF40" s="32"/>
      <c r="CG40" s="29"/>
      <c r="CH40" s="29"/>
      <c r="CI40" s="34"/>
      <c r="CJ40" s="35">
        <f t="shared" si="34"/>
        <v>1</v>
      </c>
      <c r="CK40" s="29"/>
      <c r="CL40" s="29"/>
      <c r="CM40" s="30"/>
      <c r="CN40" s="29"/>
      <c r="CO40" s="29"/>
      <c r="CP40" s="29"/>
      <c r="CQ40" s="29"/>
      <c r="CR40" s="32"/>
      <c r="CS40" s="29"/>
      <c r="CT40" s="29" t="s">
        <v>138</v>
      </c>
      <c r="CU40" s="29"/>
      <c r="CV40" s="30"/>
      <c r="CW40" s="29"/>
      <c r="CX40" s="29"/>
      <c r="CY40" s="29"/>
      <c r="CZ40" s="29"/>
      <c r="DA40" s="29"/>
      <c r="DB40" s="29"/>
      <c r="DC40" s="32"/>
      <c r="DD40" s="29"/>
      <c r="DE40" s="29"/>
      <c r="DF40" s="34"/>
      <c r="DG40" s="35">
        <f t="shared" si="35"/>
        <v>1</v>
      </c>
    </row>
    <row r="41" spans="1:111" ht="15.75" customHeight="1" x14ac:dyDescent="0.25">
      <c r="A41" s="1"/>
      <c r="B41" s="25" t="s">
        <v>230</v>
      </c>
      <c r="C41" s="26" t="s">
        <v>231</v>
      </c>
      <c r="D41" s="26" t="s">
        <v>232</v>
      </c>
      <c r="E41" s="27" t="s">
        <v>233</v>
      </c>
      <c r="F41" s="28">
        <f t="shared" si="31"/>
        <v>21</v>
      </c>
      <c r="G41" s="29"/>
      <c r="H41" s="29"/>
      <c r="I41" s="29"/>
      <c r="J41" s="29"/>
      <c r="K41" s="29" t="s">
        <v>138</v>
      </c>
      <c r="L41" s="29" t="s">
        <v>138</v>
      </c>
      <c r="M41" s="29" t="s">
        <v>138</v>
      </c>
      <c r="N41" s="30"/>
      <c r="O41" s="29"/>
      <c r="P41" s="29"/>
      <c r="Q41" s="29"/>
      <c r="R41" s="29"/>
      <c r="S41" s="29" t="s">
        <v>138</v>
      </c>
      <c r="T41" s="29" t="s">
        <v>138</v>
      </c>
      <c r="U41" s="29" t="s">
        <v>138</v>
      </c>
      <c r="V41" s="36" t="s">
        <v>138</v>
      </c>
      <c r="W41" s="32"/>
      <c r="X41" s="29"/>
      <c r="Y41" s="29"/>
      <c r="Z41" s="29"/>
      <c r="AA41" s="29"/>
      <c r="AB41" s="29" t="s">
        <v>138</v>
      </c>
      <c r="AC41" s="29" t="s">
        <v>138</v>
      </c>
      <c r="AD41" s="29" t="s">
        <v>138</v>
      </c>
      <c r="AE41" s="30"/>
      <c r="AF41" s="29"/>
      <c r="AG41" s="29"/>
      <c r="AH41" s="29"/>
      <c r="AI41" s="29" t="s">
        <v>138</v>
      </c>
      <c r="AJ41" s="29" t="s">
        <v>138</v>
      </c>
      <c r="AK41" s="29"/>
      <c r="AL41" s="32"/>
      <c r="AM41" s="29" t="s">
        <v>138</v>
      </c>
      <c r="AN41" s="29"/>
      <c r="AO41" s="29"/>
      <c r="AP41" s="34"/>
      <c r="AQ41" s="35">
        <f t="shared" si="32"/>
        <v>13</v>
      </c>
      <c r="AR41" s="29"/>
      <c r="AS41" s="29"/>
      <c r="AT41" s="30"/>
      <c r="AU41" s="29"/>
      <c r="AV41" s="29"/>
      <c r="AW41" s="29" t="s">
        <v>138</v>
      </c>
      <c r="AX41" s="29" t="s">
        <v>138</v>
      </c>
      <c r="AY41" s="32"/>
      <c r="AZ41" s="29"/>
      <c r="BA41" s="29"/>
      <c r="BB41" s="29" t="s">
        <v>138</v>
      </c>
      <c r="BC41" s="30"/>
      <c r="BD41" s="29"/>
      <c r="BE41" s="29"/>
      <c r="BF41" s="29" t="s">
        <v>138</v>
      </c>
      <c r="BG41" s="29" t="s">
        <v>138</v>
      </c>
      <c r="BH41" s="29" t="s">
        <v>138</v>
      </c>
      <c r="BI41" s="32"/>
      <c r="BJ41" s="29"/>
      <c r="BK41" s="29" t="s">
        <v>138</v>
      </c>
      <c r="BL41" s="34"/>
      <c r="BM41" s="35">
        <f t="shared" si="33"/>
        <v>7</v>
      </c>
      <c r="BN41" s="29"/>
      <c r="BO41" s="29"/>
      <c r="BP41" s="30"/>
      <c r="BQ41" s="29"/>
      <c r="BR41" s="29"/>
      <c r="BS41" s="29"/>
      <c r="BT41" s="29"/>
      <c r="BU41" s="32"/>
      <c r="BV41" s="29"/>
      <c r="BW41" s="29"/>
      <c r="BX41" s="29"/>
      <c r="BY41" s="30"/>
      <c r="BZ41" s="29"/>
      <c r="CA41" s="29"/>
      <c r="CB41" s="29"/>
      <c r="CC41" s="29"/>
      <c r="CD41" s="29"/>
      <c r="CE41" s="29"/>
      <c r="CF41" s="32"/>
      <c r="CG41" s="29"/>
      <c r="CH41" s="29"/>
      <c r="CI41" s="34"/>
      <c r="CJ41" s="35">
        <f t="shared" si="34"/>
        <v>0</v>
      </c>
      <c r="CK41" s="29"/>
      <c r="CL41" s="29"/>
      <c r="CM41" s="30"/>
      <c r="CN41" s="29"/>
      <c r="CO41" s="29"/>
      <c r="CP41" s="29"/>
      <c r="CQ41" s="29"/>
      <c r="CR41" s="32"/>
      <c r="CS41" s="29" t="s">
        <v>138</v>
      </c>
      <c r="CT41" s="29"/>
      <c r="CU41" s="29"/>
      <c r="CV41" s="30"/>
      <c r="CW41" s="29"/>
      <c r="CX41" s="29"/>
      <c r="CY41" s="29"/>
      <c r="CZ41" s="29"/>
      <c r="DA41" s="29"/>
      <c r="DB41" s="29"/>
      <c r="DC41" s="32"/>
      <c r="DD41" s="29"/>
      <c r="DE41" s="29"/>
      <c r="DF41" s="34"/>
      <c r="DG41" s="35">
        <f t="shared" si="35"/>
        <v>1</v>
      </c>
    </row>
    <row r="42" spans="1:111" ht="15.75" customHeight="1" x14ac:dyDescent="0.25">
      <c r="A42" s="1"/>
      <c r="B42" s="25" t="s">
        <v>234</v>
      </c>
      <c r="C42" s="26" t="s">
        <v>235</v>
      </c>
      <c r="D42" s="26" t="s">
        <v>236</v>
      </c>
      <c r="E42" s="27" t="s">
        <v>237</v>
      </c>
      <c r="F42" s="28">
        <f t="shared" si="31"/>
        <v>9</v>
      </c>
      <c r="G42" s="29"/>
      <c r="H42" s="29"/>
      <c r="I42" s="29"/>
      <c r="J42" s="29"/>
      <c r="K42" s="29"/>
      <c r="L42" s="29"/>
      <c r="M42" s="29"/>
      <c r="N42" s="30"/>
      <c r="O42" s="29"/>
      <c r="P42" s="29"/>
      <c r="Q42" s="29"/>
      <c r="R42" s="29"/>
      <c r="S42" s="29"/>
      <c r="T42" s="29"/>
      <c r="U42" s="29"/>
      <c r="V42" s="29"/>
      <c r="W42" s="32"/>
      <c r="X42" s="29"/>
      <c r="Y42" s="29"/>
      <c r="Z42" s="29"/>
      <c r="AA42" s="29"/>
      <c r="AB42" s="29"/>
      <c r="AC42" s="29"/>
      <c r="AD42" s="29"/>
      <c r="AE42" s="30"/>
      <c r="AF42" s="29"/>
      <c r="AG42" s="29"/>
      <c r="AH42" s="29"/>
      <c r="AI42" s="29"/>
      <c r="AJ42" s="29"/>
      <c r="AK42" s="29" t="s">
        <v>138</v>
      </c>
      <c r="AL42" s="32"/>
      <c r="AM42" s="29"/>
      <c r="AN42" s="29"/>
      <c r="AO42" s="29" t="s">
        <v>138</v>
      </c>
      <c r="AP42" s="34"/>
      <c r="AQ42" s="35">
        <f t="shared" si="32"/>
        <v>2</v>
      </c>
      <c r="AR42" s="29"/>
      <c r="AS42" s="29"/>
      <c r="AT42" s="30"/>
      <c r="AU42" s="29"/>
      <c r="AV42" s="29"/>
      <c r="AW42" s="29"/>
      <c r="AX42" s="29"/>
      <c r="AY42" s="32"/>
      <c r="AZ42" s="29"/>
      <c r="BA42" s="29"/>
      <c r="BB42" s="29"/>
      <c r="BC42" s="30"/>
      <c r="BD42" s="29"/>
      <c r="BE42" s="29"/>
      <c r="BF42" s="29"/>
      <c r="BG42" s="29"/>
      <c r="BH42" s="29"/>
      <c r="BI42" s="32"/>
      <c r="BJ42" s="29"/>
      <c r="BK42" s="29" t="s">
        <v>138</v>
      </c>
      <c r="BL42" s="34"/>
      <c r="BM42" s="35">
        <f t="shared" si="33"/>
        <v>1</v>
      </c>
      <c r="BN42" s="29"/>
      <c r="BO42" s="29"/>
      <c r="BP42" s="30"/>
      <c r="BQ42" s="29"/>
      <c r="BR42" s="29"/>
      <c r="BS42" s="29"/>
      <c r="BT42" s="29" t="s">
        <v>138</v>
      </c>
      <c r="BU42" s="32"/>
      <c r="BV42" s="29"/>
      <c r="BW42" s="29"/>
      <c r="BX42" s="29"/>
      <c r="BY42" s="30"/>
      <c r="BZ42" s="29"/>
      <c r="CA42" s="29"/>
      <c r="CB42" s="29"/>
      <c r="CC42" s="29"/>
      <c r="CD42" s="29"/>
      <c r="CE42" s="29"/>
      <c r="CF42" s="32"/>
      <c r="CG42" s="29"/>
      <c r="CH42" s="29" t="s">
        <v>138</v>
      </c>
      <c r="CI42" s="34"/>
      <c r="CJ42" s="35">
        <f t="shared" si="34"/>
        <v>2</v>
      </c>
      <c r="CK42" s="29"/>
      <c r="CL42" s="29"/>
      <c r="CM42" s="30"/>
      <c r="CN42" s="29"/>
      <c r="CO42" s="29"/>
      <c r="CP42" s="29"/>
      <c r="CQ42" s="29"/>
      <c r="CR42" s="32"/>
      <c r="CS42" s="29" t="s">
        <v>138</v>
      </c>
      <c r="CT42" s="29"/>
      <c r="CU42" s="29"/>
      <c r="CV42" s="30"/>
      <c r="CW42" s="29"/>
      <c r="CX42" s="29"/>
      <c r="CY42" s="29"/>
      <c r="CZ42" s="29" t="s">
        <v>138</v>
      </c>
      <c r="DA42" s="29"/>
      <c r="DB42" s="29" t="s">
        <v>138</v>
      </c>
      <c r="DC42" s="32"/>
      <c r="DD42" s="29"/>
      <c r="DE42" s="29" t="s">
        <v>138</v>
      </c>
      <c r="DF42" s="34"/>
      <c r="DG42" s="35">
        <f t="shared" si="35"/>
        <v>4</v>
      </c>
    </row>
    <row r="43" spans="1:111" ht="15.75" customHeight="1" x14ac:dyDescent="0.25">
      <c r="A43" s="1"/>
      <c r="B43" s="25" t="s">
        <v>211</v>
      </c>
      <c r="C43" s="26" t="s">
        <v>238</v>
      </c>
      <c r="D43" s="26" t="s">
        <v>239</v>
      </c>
      <c r="E43" s="27" t="s">
        <v>240</v>
      </c>
      <c r="F43" s="28">
        <f t="shared" si="31"/>
        <v>10</v>
      </c>
      <c r="G43" s="29"/>
      <c r="H43" s="29"/>
      <c r="I43" s="29" t="s">
        <v>138</v>
      </c>
      <c r="J43" s="29"/>
      <c r="K43" s="29"/>
      <c r="L43" s="29"/>
      <c r="M43" s="29"/>
      <c r="N43" s="30"/>
      <c r="O43" s="29"/>
      <c r="P43" s="29"/>
      <c r="Q43" s="29" t="s">
        <v>138</v>
      </c>
      <c r="R43" s="29"/>
      <c r="S43" s="29"/>
      <c r="T43" s="29"/>
      <c r="U43" s="29"/>
      <c r="V43" s="29"/>
      <c r="W43" s="32"/>
      <c r="X43" s="29"/>
      <c r="Y43" s="29"/>
      <c r="Z43" s="29" t="s">
        <v>138</v>
      </c>
      <c r="AA43" s="29"/>
      <c r="AB43" s="29"/>
      <c r="AC43" s="29"/>
      <c r="AD43" s="29"/>
      <c r="AE43" s="30"/>
      <c r="AF43" s="29"/>
      <c r="AG43" s="29" t="s">
        <v>138</v>
      </c>
      <c r="AH43" s="29"/>
      <c r="AI43" s="29"/>
      <c r="AJ43" s="29"/>
      <c r="AK43" s="29"/>
      <c r="AL43" s="32"/>
      <c r="AM43" s="29"/>
      <c r="AN43" s="29"/>
      <c r="AO43" s="29"/>
      <c r="AP43" s="34"/>
      <c r="AQ43" s="35">
        <f t="shared" si="32"/>
        <v>4</v>
      </c>
      <c r="AR43" s="29"/>
      <c r="AS43" s="29"/>
      <c r="AT43" s="30"/>
      <c r="AU43" s="29"/>
      <c r="AV43" s="29"/>
      <c r="AW43" s="29" t="s">
        <v>138</v>
      </c>
      <c r="AX43" s="29"/>
      <c r="AY43" s="32"/>
      <c r="AZ43" s="29"/>
      <c r="BA43" s="29"/>
      <c r="BB43" s="29"/>
      <c r="BC43" s="30"/>
      <c r="BD43" s="29"/>
      <c r="BE43" s="29"/>
      <c r="BF43" s="29"/>
      <c r="BG43" s="29"/>
      <c r="BH43" s="29"/>
      <c r="BI43" s="32"/>
      <c r="BJ43" s="29"/>
      <c r="BK43" s="29"/>
      <c r="BL43" s="34"/>
      <c r="BM43" s="35">
        <f t="shared" si="33"/>
        <v>1</v>
      </c>
      <c r="BN43" s="29"/>
      <c r="BO43" s="29"/>
      <c r="BP43" s="30"/>
      <c r="BQ43" s="29" t="s">
        <v>138</v>
      </c>
      <c r="BR43" s="29"/>
      <c r="BS43" s="29" t="s">
        <v>138</v>
      </c>
      <c r="BT43" s="29"/>
      <c r="BU43" s="32"/>
      <c r="BV43" s="29"/>
      <c r="BW43" s="29"/>
      <c r="BX43" s="29" t="s">
        <v>138</v>
      </c>
      <c r="BY43" s="30"/>
      <c r="BZ43" s="29"/>
      <c r="CA43" s="29"/>
      <c r="CB43" s="29"/>
      <c r="CC43" s="29"/>
      <c r="CD43" s="29"/>
      <c r="CE43" s="29"/>
      <c r="CF43" s="32"/>
      <c r="CG43" s="29"/>
      <c r="CH43" s="29"/>
      <c r="CI43" s="34"/>
      <c r="CJ43" s="35">
        <f t="shared" si="34"/>
        <v>3</v>
      </c>
      <c r="CK43" s="29"/>
      <c r="CL43" s="29"/>
      <c r="CM43" s="30"/>
      <c r="CN43" s="29"/>
      <c r="CO43" s="29" t="s">
        <v>138</v>
      </c>
      <c r="CP43" s="29"/>
      <c r="CQ43" s="29"/>
      <c r="CR43" s="32"/>
      <c r="CS43" s="29"/>
      <c r="CT43" s="29"/>
      <c r="CU43" s="29"/>
      <c r="CV43" s="30"/>
      <c r="CW43" s="29"/>
      <c r="CX43" s="29"/>
      <c r="CY43" s="29"/>
      <c r="CZ43" s="29"/>
      <c r="DA43" s="29"/>
      <c r="DB43" s="29"/>
      <c r="DC43" s="32"/>
      <c r="DD43" s="29" t="s">
        <v>138</v>
      </c>
      <c r="DE43" s="29"/>
      <c r="DF43" s="34"/>
      <c r="DG43" s="35">
        <f t="shared" si="35"/>
        <v>2</v>
      </c>
    </row>
    <row r="44" spans="1:111" ht="15.75" customHeight="1" x14ac:dyDescent="0.25">
      <c r="A44" s="1"/>
      <c r="B44" s="25" t="s">
        <v>211</v>
      </c>
      <c r="C44" s="26" t="s">
        <v>241</v>
      </c>
      <c r="D44" s="26" t="s">
        <v>242</v>
      </c>
      <c r="E44" s="27" t="s">
        <v>243</v>
      </c>
      <c r="F44" s="28">
        <f t="shared" si="31"/>
        <v>4</v>
      </c>
      <c r="G44" s="29"/>
      <c r="H44" s="29"/>
      <c r="I44" s="29"/>
      <c r="J44" s="29"/>
      <c r="K44" s="29"/>
      <c r="L44" s="29"/>
      <c r="M44" s="29"/>
      <c r="N44" s="30"/>
      <c r="O44" s="29"/>
      <c r="P44" s="29"/>
      <c r="Q44" s="29"/>
      <c r="R44" s="29"/>
      <c r="S44" s="29"/>
      <c r="T44" s="29"/>
      <c r="U44" s="29"/>
      <c r="V44" s="29"/>
      <c r="W44" s="32"/>
      <c r="X44" s="29"/>
      <c r="Y44" s="29"/>
      <c r="Z44" s="29"/>
      <c r="AA44" s="29"/>
      <c r="AB44" s="29"/>
      <c r="AC44" s="29"/>
      <c r="AD44" s="29"/>
      <c r="AE44" s="30"/>
      <c r="AF44" s="29"/>
      <c r="AG44" s="29"/>
      <c r="AH44" s="29"/>
      <c r="AI44" s="29"/>
      <c r="AJ44" s="29"/>
      <c r="AK44" s="29"/>
      <c r="AL44" s="32"/>
      <c r="AM44" s="29"/>
      <c r="AN44" s="29"/>
      <c r="AO44" s="29"/>
      <c r="AP44" s="34"/>
      <c r="AQ44" s="35">
        <f t="shared" si="32"/>
        <v>0</v>
      </c>
      <c r="AR44" s="29"/>
      <c r="AS44" s="29"/>
      <c r="AT44" s="30"/>
      <c r="AU44" s="29"/>
      <c r="AV44" s="29"/>
      <c r="AW44" s="29"/>
      <c r="AX44" s="29"/>
      <c r="AY44" s="32"/>
      <c r="AZ44" s="29"/>
      <c r="BA44" s="29"/>
      <c r="BB44" s="29" t="s">
        <v>138</v>
      </c>
      <c r="BC44" s="30"/>
      <c r="BD44" s="29"/>
      <c r="BE44" s="29"/>
      <c r="BF44" s="29"/>
      <c r="BG44" s="29"/>
      <c r="BH44" s="29" t="s">
        <v>138</v>
      </c>
      <c r="BI44" s="32"/>
      <c r="BJ44" s="29"/>
      <c r="BK44" s="29"/>
      <c r="BL44" s="34"/>
      <c r="BM44" s="35">
        <f t="shared" si="33"/>
        <v>2</v>
      </c>
      <c r="BN44" s="29"/>
      <c r="BO44" s="29"/>
      <c r="BP44" s="30"/>
      <c r="BQ44" s="29"/>
      <c r="BR44" s="29"/>
      <c r="BS44" s="29"/>
      <c r="BT44" s="29"/>
      <c r="BU44" s="32"/>
      <c r="BV44" s="29" t="s">
        <v>138</v>
      </c>
      <c r="BW44" s="29"/>
      <c r="BX44" s="29"/>
      <c r="BY44" s="30"/>
      <c r="BZ44" s="29"/>
      <c r="CA44" s="29"/>
      <c r="CB44" s="29"/>
      <c r="CC44" s="29"/>
      <c r="CD44" s="29"/>
      <c r="CE44" s="29"/>
      <c r="CF44" s="32"/>
      <c r="CG44" s="29"/>
      <c r="CH44" s="29"/>
      <c r="CI44" s="34"/>
      <c r="CJ44" s="35">
        <f t="shared" si="34"/>
        <v>1</v>
      </c>
      <c r="CK44" s="29"/>
      <c r="CL44" s="29"/>
      <c r="CM44" s="30"/>
      <c r="CN44" s="29"/>
      <c r="CO44" s="29"/>
      <c r="CP44" s="29"/>
      <c r="CQ44" s="29"/>
      <c r="CR44" s="32"/>
      <c r="CS44" s="29"/>
      <c r="CT44" s="29" t="s">
        <v>138</v>
      </c>
      <c r="CU44" s="29"/>
      <c r="CV44" s="30"/>
      <c r="CW44" s="29"/>
      <c r="CX44" s="29"/>
      <c r="CY44" s="29"/>
      <c r="CZ44" s="29"/>
      <c r="DA44" s="29"/>
      <c r="DB44" s="29"/>
      <c r="DC44" s="32"/>
      <c r="DD44" s="29"/>
      <c r="DE44" s="29"/>
      <c r="DF44" s="34"/>
      <c r="DG44" s="35">
        <f t="shared" si="35"/>
        <v>1</v>
      </c>
    </row>
    <row r="45" spans="1:111" ht="15.75" customHeight="1" x14ac:dyDescent="0.25">
      <c r="A45" s="1"/>
      <c r="B45" s="25" t="s">
        <v>211</v>
      </c>
      <c r="C45" s="26" t="s">
        <v>244</v>
      </c>
      <c r="D45" s="26" t="s">
        <v>245</v>
      </c>
      <c r="E45" s="27" t="s">
        <v>246</v>
      </c>
      <c r="F45" s="28">
        <f t="shared" si="31"/>
        <v>7</v>
      </c>
      <c r="G45" s="29"/>
      <c r="H45" s="29"/>
      <c r="I45" s="29"/>
      <c r="J45" s="29"/>
      <c r="K45" s="29"/>
      <c r="L45" s="29"/>
      <c r="M45" s="29"/>
      <c r="N45" s="30"/>
      <c r="O45" s="29"/>
      <c r="P45" s="29"/>
      <c r="Q45" s="29"/>
      <c r="R45" s="29"/>
      <c r="S45" s="29"/>
      <c r="T45" s="29"/>
      <c r="U45" s="29"/>
      <c r="V45" s="29"/>
      <c r="W45" s="32"/>
      <c r="X45" s="29"/>
      <c r="Y45" s="29"/>
      <c r="Z45" s="29"/>
      <c r="AA45" s="29"/>
      <c r="AB45" s="29"/>
      <c r="AC45" s="29"/>
      <c r="AD45" s="29"/>
      <c r="AE45" s="30"/>
      <c r="AF45" s="29"/>
      <c r="AG45" s="29"/>
      <c r="AH45" s="29"/>
      <c r="AI45" s="29"/>
      <c r="AJ45" s="29"/>
      <c r="AK45" s="29"/>
      <c r="AL45" s="32"/>
      <c r="AM45" s="29"/>
      <c r="AN45" s="29"/>
      <c r="AO45" s="29" t="s">
        <v>138</v>
      </c>
      <c r="AP45" s="34"/>
      <c r="AQ45" s="35">
        <f t="shared" si="32"/>
        <v>1</v>
      </c>
      <c r="AR45" s="29"/>
      <c r="AS45" s="29"/>
      <c r="AT45" s="30"/>
      <c r="AU45" s="29"/>
      <c r="AV45" s="29"/>
      <c r="AW45" s="29"/>
      <c r="AX45" s="29"/>
      <c r="AY45" s="32"/>
      <c r="AZ45" s="29"/>
      <c r="BA45" s="29"/>
      <c r="BB45" s="29"/>
      <c r="BC45" s="30"/>
      <c r="BD45" s="29"/>
      <c r="BE45" s="29"/>
      <c r="BF45" s="29"/>
      <c r="BG45" s="29"/>
      <c r="BH45" s="29"/>
      <c r="BI45" s="32"/>
      <c r="BJ45" s="29"/>
      <c r="BK45" s="29" t="s">
        <v>138</v>
      </c>
      <c r="BL45" s="34"/>
      <c r="BM45" s="35">
        <f t="shared" si="33"/>
        <v>1</v>
      </c>
      <c r="BN45" s="29"/>
      <c r="BO45" s="29"/>
      <c r="BP45" s="30"/>
      <c r="BQ45" s="29" t="s">
        <v>138</v>
      </c>
      <c r="BR45" s="29"/>
      <c r="BS45" s="29"/>
      <c r="BT45" s="29" t="s">
        <v>138</v>
      </c>
      <c r="BU45" s="32"/>
      <c r="BV45" s="29"/>
      <c r="BW45" s="29" t="s">
        <v>138</v>
      </c>
      <c r="BX45" s="29"/>
      <c r="BY45" s="30"/>
      <c r="BZ45" s="29"/>
      <c r="CA45" s="29"/>
      <c r="CB45" s="29"/>
      <c r="CC45" s="29"/>
      <c r="CD45" s="29"/>
      <c r="CE45" s="29"/>
      <c r="CF45" s="32"/>
      <c r="CG45" s="29"/>
      <c r="CH45" s="29"/>
      <c r="CI45" s="34"/>
      <c r="CJ45" s="35">
        <f t="shared" si="34"/>
        <v>3</v>
      </c>
      <c r="CK45" s="29"/>
      <c r="CL45" s="29"/>
      <c r="CM45" s="30"/>
      <c r="CN45" s="29"/>
      <c r="CO45" s="29" t="s">
        <v>138</v>
      </c>
      <c r="CP45" s="29"/>
      <c r="CQ45" s="29"/>
      <c r="CR45" s="32"/>
      <c r="CS45" s="29"/>
      <c r="CT45" s="29"/>
      <c r="CU45" s="29" t="s">
        <v>138</v>
      </c>
      <c r="CV45" s="30"/>
      <c r="CW45" s="29"/>
      <c r="CX45" s="29"/>
      <c r="CY45" s="29"/>
      <c r="CZ45" s="29"/>
      <c r="DA45" s="29"/>
      <c r="DB45" s="29"/>
      <c r="DC45" s="32"/>
      <c r="DD45" s="29"/>
      <c r="DE45" s="29"/>
      <c r="DF45" s="34"/>
      <c r="DG45" s="35">
        <f t="shared" si="35"/>
        <v>2</v>
      </c>
    </row>
    <row r="46" spans="1:111" ht="15.75" customHeight="1" x14ac:dyDescent="0.25">
      <c r="A46" s="1"/>
      <c r="B46" s="25" t="s">
        <v>247</v>
      </c>
      <c r="C46" s="26" t="s">
        <v>248</v>
      </c>
      <c r="D46" s="26" t="s">
        <v>249</v>
      </c>
      <c r="E46" s="27" t="s">
        <v>250</v>
      </c>
      <c r="F46" s="28">
        <f t="shared" si="31"/>
        <v>9</v>
      </c>
      <c r="G46" s="29"/>
      <c r="H46" s="29"/>
      <c r="I46" s="29"/>
      <c r="J46" s="29"/>
      <c r="K46" s="29"/>
      <c r="L46" s="29"/>
      <c r="M46" s="29"/>
      <c r="N46" s="30"/>
      <c r="O46" s="29"/>
      <c r="P46" s="29"/>
      <c r="Q46" s="29"/>
      <c r="R46" s="29"/>
      <c r="S46" s="29"/>
      <c r="T46" s="29" t="s">
        <v>138</v>
      </c>
      <c r="U46" s="29"/>
      <c r="V46" s="29"/>
      <c r="W46" s="32"/>
      <c r="X46" s="29"/>
      <c r="Y46" s="29"/>
      <c r="Z46" s="29"/>
      <c r="AA46" s="29"/>
      <c r="AB46" s="29"/>
      <c r="AC46" s="29" t="s">
        <v>138</v>
      </c>
      <c r="AD46" s="29"/>
      <c r="AE46" s="30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34"/>
      <c r="AQ46" s="35">
        <f t="shared" si="32"/>
        <v>2</v>
      </c>
      <c r="AR46" s="29"/>
      <c r="AS46" s="29" t="s">
        <v>138</v>
      </c>
      <c r="AT46" s="30"/>
      <c r="AU46" s="29"/>
      <c r="AV46" s="29" t="s">
        <v>138</v>
      </c>
      <c r="AW46" s="29"/>
      <c r="AX46" s="29"/>
      <c r="AY46" s="32"/>
      <c r="AZ46" s="29"/>
      <c r="BA46" s="29"/>
      <c r="BB46" s="29"/>
      <c r="BC46" s="30"/>
      <c r="BD46" s="29"/>
      <c r="BE46" s="29"/>
      <c r="BF46" s="29"/>
      <c r="BG46" s="29"/>
      <c r="BH46" s="29"/>
      <c r="BI46" s="32"/>
      <c r="BJ46" s="29"/>
      <c r="BK46" s="29"/>
      <c r="BL46" s="34"/>
      <c r="BM46" s="35">
        <f t="shared" si="33"/>
        <v>2</v>
      </c>
      <c r="BN46" s="29"/>
      <c r="BO46" s="29"/>
      <c r="BP46" s="30"/>
      <c r="BQ46" s="29"/>
      <c r="BR46" s="29" t="s">
        <v>138</v>
      </c>
      <c r="BS46" s="29"/>
      <c r="BT46" s="29"/>
      <c r="BU46" s="32"/>
      <c r="BV46" s="29" t="s">
        <v>138</v>
      </c>
      <c r="BW46" s="29"/>
      <c r="BX46" s="29"/>
      <c r="BY46" s="30"/>
      <c r="BZ46" s="29"/>
      <c r="CA46" s="29"/>
      <c r="CB46" s="29"/>
      <c r="CC46" s="29"/>
      <c r="CD46" s="29" t="s">
        <v>138</v>
      </c>
      <c r="CE46" s="29"/>
      <c r="CF46" s="32"/>
      <c r="CG46" s="29"/>
      <c r="CH46" s="29"/>
      <c r="CI46" s="34"/>
      <c r="CJ46" s="35">
        <f t="shared" si="34"/>
        <v>3</v>
      </c>
      <c r="CK46" s="29"/>
      <c r="CL46" s="29"/>
      <c r="CM46" s="30"/>
      <c r="CN46" s="29" t="s">
        <v>138</v>
      </c>
      <c r="CO46" s="29"/>
      <c r="CP46" s="29"/>
      <c r="CQ46" s="29"/>
      <c r="CR46" s="32"/>
      <c r="CS46" s="29"/>
      <c r="CT46" s="29" t="s">
        <v>138</v>
      </c>
      <c r="CU46" s="29"/>
      <c r="CV46" s="30"/>
      <c r="CW46" s="29"/>
      <c r="CX46" s="29"/>
      <c r="CY46" s="29"/>
      <c r="CZ46" s="29"/>
      <c r="DA46" s="29"/>
      <c r="DB46" s="29"/>
      <c r="DC46" s="32"/>
      <c r="DD46" s="29"/>
      <c r="DE46" s="29"/>
      <c r="DF46" s="34"/>
      <c r="DG46" s="35">
        <f t="shared" si="35"/>
        <v>2</v>
      </c>
    </row>
    <row r="47" spans="1:111" ht="15.75" customHeight="1" x14ac:dyDescent="0.25">
      <c r="A47" s="1"/>
      <c r="B47" s="25" t="s">
        <v>251</v>
      </c>
      <c r="C47" s="26" t="s">
        <v>252</v>
      </c>
      <c r="D47" s="26" t="s">
        <v>253</v>
      </c>
      <c r="E47" s="27" t="s">
        <v>254</v>
      </c>
      <c r="F47" s="28">
        <f t="shared" si="31"/>
        <v>17</v>
      </c>
      <c r="G47" s="29"/>
      <c r="H47" s="29"/>
      <c r="I47" s="29"/>
      <c r="J47" s="29" t="s">
        <v>138</v>
      </c>
      <c r="K47" s="29"/>
      <c r="L47" s="29"/>
      <c r="M47" s="29"/>
      <c r="N47" s="30"/>
      <c r="O47" s="29"/>
      <c r="P47" s="29"/>
      <c r="Q47" s="29"/>
      <c r="R47" s="29" t="s">
        <v>138</v>
      </c>
      <c r="S47" s="29"/>
      <c r="T47" s="29"/>
      <c r="U47" s="29"/>
      <c r="V47" s="29"/>
      <c r="W47" s="32"/>
      <c r="X47" s="29"/>
      <c r="Y47" s="29"/>
      <c r="Z47" s="29"/>
      <c r="AA47" s="29" t="s">
        <v>138</v>
      </c>
      <c r="AB47" s="29"/>
      <c r="AC47" s="29"/>
      <c r="AD47" s="29"/>
      <c r="AE47" s="30"/>
      <c r="AF47" s="29"/>
      <c r="AG47" s="29"/>
      <c r="AH47" s="29" t="s">
        <v>138</v>
      </c>
      <c r="AI47" s="29"/>
      <c r="AJ47" s="29"/>
      <c r="AK47" s="29"/>
      <c r="AL47" s="32"/>
      <c r="AM47" s="29"/>
      <c r="AN47" s="29"/>
      <c r="AO47" s="29"/>
      <c r="AP47" s="34"/>
      <c r="AQ47" s="35">
        <f t="shared" si="32"/>
        <v>4</v>
      </c>
      <c r="AR47" s="29"/>
      <c r="AS47" s="29"/>
      <c r="AT47" s="30"/>
      <c r="AU47" s="29"/>
      <c r="AV47" s="29"/>
      <c r="AW47" s="29"/>
      <c r="AX47" s="29"/>
      <c r="AY47" s="32"/>
      <c r="AZ47" s="29"/>
      <c r="BA47" s="29"/>
      <c r="BB47" s="29"/>
      <c r="BC47" s="30"/>
      <c r="BD47" s="29"/>
      <c r="BE47" s="29"/>
      <c r="BF47" s="29"/>
      <c r="BG47" s="29"/>
      <c r="BH47" s="29"/>
      <c r="BI47" s="32"/>
      <c r="BJ47" s="29"/>
      <c r="BK47" s="29"/>
      <c r="BL47" s="34"/>
      <c r="BM47" s="35">
        <f t="shared" si="33"/>
        <v>0</v>
      </c>
      <c r="BN47" s="29"/>
      <c r="BO47" s="29" t="s">
        <v>138</v>
      </c>
      <c r="BP47" s="30"/>
      <c r="BQ47" s="29"/>
      <c r="BR47" s="29" t="s">
        <v>138</v>
      </c>
      <c r="BS47" s="29" t="s">
        <v>138</v>
      </c>
      <c r="BT47" s="29" t="s">
        <v>138</v>
      </c>
      <c r="BU47" s="32"/>
      <c r="BV47" s="29"/>
      <c r="BW47" s="29"/>
      <c r="BX47" s="29" t="s">
        <v>138</v>
      </c>
      <c r="BY47" s="30"/>
      <c r="BZ47" s="29"/>
      <c r="CA47" s="29"/>
      <c r="CB47" s="29" t="s">
        <v>138</v>
      </c>
      <c r="CC47" s="29" t="s">
        <v>138</v>
      </c>
      <c r="CD47" s="29"/>
      <c r="CE47" s="29"/>
      <c r="CF47" s="32"/>
      <c r="CG47" s="29" t="s">
        <v>138</v>
      </c>
      <c r="CH47" s="29"/>
      <c r="CI47" s="34"/>
      <c r="CJ47" s="35">
        <f t="shared" si="34"/>
        <v>8</v>
      </c>
      <c r="CK47" s="29"/>
      <c r="CL47" s="29" t="s">
        <v>138</v>
      </c>
      <c r="CM47" s="30"/>
      <c r="CN47" s="29" t="s">
        <v>138</v>
      </c>
      <c r="CO47" s="29"/>
      <c r="CP47" s="29" t="s">
        <v>138</v>
      </c>
      <c r="CQ47" s="29" t="s">
        <v>138</v>
      </c>
      <c r="CR47" s="32"/>
      <c r="CS47" s="29"/>
      <c r="CT47" s="29"/>
      <c r="CU47" s="29"/>
      <c r="CV47" s="30"/>
      <c r="CW47" s="29"/>
      <c r="CX47" s="29"/>
      <c r="CY47" s="29"/>
      <c r="CZ47" s="29"/>
      <c r="DA47" s="29" t="s">
        <v>138</v>
      </c>
      <c r="DB47" s="29"/>
      <c r="DC47" s="32"/>
      <c r="DD47" s="29"/>
      <c r="DE47" s="29"/>
      <c r="DF47" s="34"/>
      <c r="DG47" s="35">
        <f t="shared" si="35"/>
        <v>5</v>
      </c>
    </row>
    <row r="48" spans="1:111" ht="15.75" customHeight="1" x14ac:dyDescent="0.25">
      <c r="A48" s="1"/>
      <c r="B48" s="25" t="s">
        <v>211</v>
      </c>
      <c r="C48" s="26" t="s">
        <v>255</v>
      </c>
      <c r="D48" s="26" t="s">
        <v>256</v>
      </c>
      <c r="E48" s="27" t="s">
        <v>257</v>
      </c>
      <c r="F48" s="28">
        <f t="shared" si="31"/>
        <v>4</v>
      </c>
      <c r="G48" s="29"/>
      <c r="H48" s="29"/>
      <c r="I48" s="29"/>
      <c r="J48" s="29"/>
      <c r="K48" s="29"/>
      <c r="L48" s="29"/>
      <c r="M48" s="29"/>
      <c r="N48" s="30"/>
      <c r="O48" s="29"/>
      <c r="P48" s="29"/>
      <c r="Q48" s="29"/>
      <c r="R48" s="29"/>
      <c r="S48" s="29"/>
      <c r="T48" s="29"/>
      <c r="U48" s="29"/>
      <c r="V48" s="29"/>
      <c r="W48" s="32"/>
      <c r="X48" s="29"/>
      <c r="Y48" s="29"/>
      <c r="Z48" s="29"/>
      <c r="AA48" s="29"/>
      <c r="AB48" s="29"/>
      <c r="AC48" s="29"/>
      <c r="AD48" s="29"/>
      <c r="AE48" s="30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34"/>
      <c r="AQ48" s="35">
        <f t="shared" si="32"/>
        <v>0</v>
      </c>
      <c r="AR48" s="29"/>
      <c r="AS48" s="29"/>
      <c r="AT48" s="30"/>
      <c r="AU48" s="29"/>
      <c r="AV48" s="29"/>
      <c r="AW48" s="29"/>
      <c r="AX48" s="29"/>
      <c r="AY48" s="32"/>
      <c r="AZ48" s="29"/>
      <c r="BA48" s="29"/>
      <c r="BB48" s="29"/>
      <c r="BC48" s="30"/>
      <c r="BD48" s="29" t="s">
        <v>138</v>
      </c>
      <c r="BE48" s="29"/>
      <c r="BF48" s="29"/>
      <c r="BG48" s="29"/>
      <c r="BH48" s="29"/>
      <c r="BI48" s="32"/>
      <c r="BJ48" s="29" t="s">
        <v>138</v>
      </c>
      <c r="BK48" s="29"/>
      <c r="BL48" s="34"/>
      <c r="BM48" s="35">
        <f t="shared" si="33"/>
        <v>2</v>
      </c>
      <c r="BN48" s="29"/>
      <c r="BO48" s="29"/>
      <c r="BP48" s="30"/>
      <c r="BQ48" s="29"/>
      <c r="BR48" s="29" t="s">
        <v>138</v>
      </c>
      <c r="BS48" s="29"/>
      <c r="BT48" s="29"/>
      <c r="BU48" s="32"/>
      <c r="BV48" s="29"/>
      <c r="BW48" s="29"/>
      <c r="BX48" s="29"/>
      <c r="BY48" s="30"/>
      <c r="BZ48" s="29"/>
      <c r="CA48" s="29"/>
      <c r="CB48" s="29"/>
      <c r="CC48" s="29"/>
      <c r="CD48" s="29"/>
      <c r="CE48" s="29"/>
      <c r="CF48" s="32"/>
      <c r="CG48" s="29"/>
      <c r="CH48" s="29"/>
      <c r="CI48" s="34"/>
      <c r="CJ48" s="35">
        <f t="shared" si="34"/>
        <v>1</v>
      </c>
      <c r="CK48" s="29"/>
      <c r="CL48" s="29"/>
      <c r="CM48" s="30"/>
      <c r="CN48" s="29" t="s">
        <v>138</v>
      </c>
      <c r="CO48" s="29"/>
      <c r="CP48" s="29"/>
      <c r="CQ48" s="29"/>
      <c r="CR48" s="32"/>
      <c r="CS48" s="29"/>
      <c r="CT48" s="29"/>
      <c r="CU48" s="29"/>
      <c r="CV48" s="30"/>
      <c r="CW48" s="29"/>
      <c r="CX48" s="29"/>
      <c r="CY48" s="29"/>
      <c r="CZ48" s="29"/>
      <c r="DA48" s="29"/>
      <c r="DB48" s="29"/>
      <c r="DC48" s="32"/>
      <c r="DD48" s="29"/>
      <c r="DE48" s="29"/>
      <c r="DF48" s="34"/>
      <c r="DG48" s="35">
        <f t="shared" si="35"/>
        <v>1</v>
      </c>
    </row>
    <row r="49" spans="1:111" ht="15.75" customHeight="1" x14ac:dyDescent="0.25">
      <c r="A49" s="1"/>
      <c r="B49" s="25" t="s">
        <v>211</v>
      </c>
      <c r="C49" s="26" t="s">
        <v>258</v>
      </c>
      <c r="D49" s="26" t="s">
        <v>259</v>
      </c>
      <c r="E49" s="27" t="s">
        <v>260</v>
      </c>
      <c r="F49" s="28">
        <f t="shared" si="31"/>
        <v>5</v>
      </c>
      <c r="G49" s="29"/>
      <c r="H49" s="29"/>
      <c r="I49" s="29"/>
      <c r="J49" s="29"/>
      <c r="K49" s="29"/>
      <c r="L49" s="29"/>
      <c r="M49" s="29"/>
      <c r="N49" s="30"/>
      <c r="O49" s="29"/>
      <c r="P49" s="29"/>
      <c r="Q49" s="29"/>
      <c r="R49" s="29"/>
      <c r="S49" s="29"/>
      <c r="T49" s="29"/>
      <c r="U49" s="29"/>
      <c r="V49" s="29"/>
      <c r="W49" s="32"/>
      <c r="X49" s="29"/>
      <c r="Y49" s="29"/>
      <c r="Z49" s="29"/>
      <c r="AA49" s="29"/>
      <c r="AB49" s="29"/>
      <c r="AC49" s="29"/>
      <c r="AD49" s="29"/>
      <c r="AE49" s="30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34"/>
      <c r="AQ49" s="35">
        <f t="shared" si="32"/>
        <v>0</v>
      </c>
      <c r="AR49" s="29"/>
      <c r="AS49" s="29"/>
      <c r="AT49" s="30"/>
      <c r="AU49" s="29"/>
      <c r="AV49" s="29"/>
      <c r="AW49" s="29"/>
      <c r="AX49" s="29"/>
      <c r="AY49" s="32"/>
      <c r="AZ49" s="29" t="s">
        <v>138</v>
      </c>
      <c r="BA49" s="29" t="s">
        <v>138</v>
      </c>
      <c r="BB49" s="29"/>
      <c r="BC49" s="30"/>
      <c r="BD49" s="29"/>
      <c r="BE49" s="29" t="s">
        <v>138</v>
      </c>
      <c r="BF49" s="29"/>
      <c r="BG49" s="29"/>
      <c r="BH49" s="29"/>
      <c r="BI49" s="32"/>
      <c r="BJ49" s="29"/>
      <c r="BK49" s="29"/>
      <c r="BL49" s="34"/>
      <c r="BM49" s="35">
        <f t="shared" si="33"/>
        <v>3</v>
      </c>
      <c r="BN49" s="29"/>
      <c r="BO49" s="29"/>
      <c r="BP49" s="30"/>
      <c r="BQ49" s="29"/>
      <c r="BR49" s="29" t="s">
        <v>138</v>
      </c>
      <c r="BS49" s="29"/>
      <c r="BT49" s="29"/>
      <c r="BU49" s="32"/>
      <c r="BV49" s="29"/>
      <c r="BW49" s="29"/>
      <c r="BX49" s="29"/>
      <c r="BY49" s="30"/>
      <c r="BZ49" s="29"/>
      <c r="CA49" s="29"/>
      <c r="CB49" s="29"/>
      <c r="CC49" s="29"/>
      <c r="CD49" s="29"/>
      <c r="CE49" s="29"/>
      <c r="CF49" s="32"/>
      <c r="CG49" s="29"/>
      <c r="CH49" s="29"/>
      <c r="CI49" s="34"/>
      <c r="CJ49" s="35">
        <f t="shared" si="34"/>
        <v>1</v>
      </c>
      <c r="CK49" s="29"/>
      <c r="CL49" s="29"/>
      <c r="CM49" s="30"/>
      <c r="CN49" s="29" t="s">
        <v>138</v>
      </c>
      <c r="CO49" s="29"/>
      <c r="CP49" s="29"/>
      <c r="CQ49" s="29"/>
      <c r="CR49" s="32"/>
      <c r="CS49" s="29"/>
      <c r="CT49" s="29"/>
      <c r="CU49" s="29"/>
      <c r="CV49" s="30"/>
      <c r="CW49" s="29"/>
      <c r="CX49" s="29"/>
      <c r="CY49" s="29"/>
      <c r="CZ49" s="29"/>
      <c r="DA49" s="29"/>
      <c r="DB49" s="29"/>
      <c r="DC49" s="32"/>
      <c r="DD49" s="29"/>
      <c r="DE49" s="29"/>
      <c r="DF49" s="34"/>
      <c r="DG49" s="35">
        <f t="shared" si="35"/>
        <v>1</v>
      </c>
    </row>
    <row r="50" spans="1:111" ht="15.75" customHeight="1" x14ac:dyDescent="0.25">
      <c r="A50" s="1"/>
      <c r="B50" s="25" t="s">
        <v>211</v>
      </c>
      <c r="C50" s="26" t="s">
        <v>261</v>
      </c>
      <c r="D50" s="26" t="s">
        <v>262</v>
      </c>
      <c r="E50" s="27" t="s">
        <v>263</v>
      </c>
      <c r="F50" s="28">
        <f t="shared" si="31"/>
        <v>13</v>
      </c>
      <c r="G50" s="29"/>
      <c r="H50" s="29"/>
      <c r="I50" s="29" t="s">
        <v>138</v>
      </c>
      <c r="J50" s="29" t="s">
        <v>138</v>
      </c>
      <c r="K50" s="29"/>
      <c r="L50" s="29"/>
      <c r="M50" s="29"/>
      <c r="N50" s="30"/>
      <c r="O50" s="29"/>
      <c r="P50" s="29"/>
      <c r="Q50" s="29" t="s">
        <v>138</v>
      </c>
      <c r="R50" s="29" t="s">
        <v>138</v>
      </c>
      <c r="S50" s="29"/>
      <c r="T50" s="29"/>
      <c r="U50" s="29"/>
      <c r="V50" s="29"/>
      <c r="W50" s="32"/>
      <c r="X50" s="29"/>
      <c r="Y50" s="29"/>
      <c r="Z50" s="29" t="s">
        <v>138</v>
      </c>
      <c r="AA50" s="29" t="s">
        <v>138</v>
      </c>
      <c r="AB50" s="29"/>
      <c r="AC50" s="29"/>
      <c r="AD50" s="29"/>
      <c r="AE50" s="30"/>
      <c r="AF50" s="29"/>
      <c r="AG50" s="29" t="s">
        <v>138</v>
      </c>
      <c r="AH50" s="29" t="s">
        <v>138</v>
      </c>
      <c r="AI50" s="29"/>
      <c r="AJ50" s="29"/>
      <c r="AK50" s="29"/>
      <c r="AL50" s="32"/>
      <c r="AM50" s="29"/>
      <c r="AN50" s="29"/>
      <c r="AO50" s="29"/>
      <c r="AP50" s="34"/>
      <c r="AQ50" s="35">
        <f t="shared" si="32"/>
        <v>8</v>
      </c>
      <c r="AR50" s="29"/>
      <c r="AS50" s="29"/>
      <c r="AT50" s="30"/>
      <c r="AU50" s="29"/>
      <c r="AV50" s="29"/>
      <c r="AW50" s="29" t="s">
        <v>138</v>
      </c>
      <c r="AX50" s="29"/>
      <c r="AY50" s="32"/>
      <c r="AZ50" s="29" t="s">
        <v>138</v>
      </c>
      <c r="BA50" s="29" t="s">
        <v>138</v>
      </c>
      <c r="BB50" s="29"/>
      <c r="BC50" s="30"/>
      <c r="BD50" s="29"/>
      <c r="BE50" s="29" t="s">
        <v>138</v>
      </c>
      <c r="BF50" s="29"/>
      <c r="BG50" s="29"/>
      <c r="BH50" s="29"/>
      <c r="BI50" s="32"/>
      <c r="BJ50" s="29"/>
      <c r="BK50" s="29"/>
      <c r="BL50" s="34"/>
      <c r="BM50" s="35">
        <f t="shared" si="33"/>
        <v>4</v>
      </c>
      <c r="BN50" s="29"/>
      <c r="BO50" s="29"/>
      <c r="BP50" s="30"/>
      <c r="BQ50" s="29"/>
      <c r="BR50" s="29"/>
      <c r="BS50" s="29"/>
      <c r="BT50" s="29"/>
      <c r="BU50" s="32"/>
      <c r="BV50" s="29"/>
      <c r="BW50" s="29"/>
      <c r="BX50" s="29"/>
      <c r="BY50" s="30"/>
      <c r="BZ50" s="29"/>
      <c r="CA50" s="29"/>
      <c r="CB50" s="29"/>
      <c r="CC50" s="29"/>
      <c r="CD50" s="29"/>
      <c r="CE50" s="29"/>
      <c r="CF50" s="32"/>
      <c r="CG50" s="29"/>
      <c r="CH50" s="29"/>
      <c r="CI50" s="34"/>
      <c r="CJ50" s="35">
        <f t="shared" si="34"/>
        <v>0</v>
      </c>
      <c r="CK50" s="29"/>
      <c r="CL50" s="29"/>
      <c r="CM50" s="30"/>
      <c r="CN50" s="29"/>
      <c r="CO50" s="29"/>
      <c r="CP50" s="29"/>
      <c r="CQ50" s="29"/>
      <c r="CR50" s="32"/>
      <c r="CS50" s="29"/>
      <c r="CT50" s="29"/>
      <c r="CU50" s="29"/>
      <c r="CV50" s="30"/>
      <c r="CW50" s="29"/>
      <c r="CX50" s="29"/>
      <c r="CY50" s="29" t="s">
        <v>138</v>
      </c>
      <c r="CZ50" s="29"/>
      <c r="DA50" s="29"/>
      <c r="DB50" s="29"/>
      <c r="DC50" s="32"/>
      <c r="DD50" s="29"/>
      <c r="DE50" s="29"/>
      <c r="DF50" s="34"/>
      <c r="DG50" s="35">
        <f t="shared" si="35"/>
        <v>1</v>
      </c>
    </row>
    <row r="51" spans="1:111" ht="15.75" customHeight="1" x14ac:dyDescent="0.25">
      <c r="A51" s="1"/>
      <c r="B51" s="25" t="s">
        <v>211</v>
      </c>
      <c r="C51" s="26" t="s">
        <v>265</v>
      </c>
      <c r="D51" s="26" t="s">
        <v>266</v>
      </c>
      <c r="E51" s="27" t="s">
        <v>267</v>
      </c>
      <c r="F51" s="28">
        <f t="shared" si="31"/>
        <v>3</v>
      </c>
      <c r="G51" s="29"/>
      <c r="H51" s="29"/>
      <c r="I51" s="29"/>
      <c r="J51" s="29"/>
      <c r="K51" s="29"/>
      <c r="L51" s="29"/>
      <c r="M51" s="29"/>
      <c r="N51" s="30"/>
      <c r="O51" s="29"/>
      <c r="P51" s="29"/>
      <c r="Q51" s="29"/>
      <c r="R51" s="29"/>
      <c r="S51" s="29"/>
      <c r="T51" s="29"/>
      <c r="U51" s="29"/>
      <c r="V51" s="29"/>
      <c r="W51" s="32"/>
      <c r="X51" s="29"/>
      <c r="Y51" s="29"/>
      <c r="Z51" s="29"/>
      <c r="AA51" s="29"/>
      <c r="AB51" s="29"/>
      <c r="AC51" s="29"/>
      <c r="AD51" s="29"/>
      <c r="AE51" s="30"/>
      <c r="AF51" s="29"/>
      <c r="AG51" s="29"/>
      <c r="AH51" s="29"/>
      <c r="AI51" s="29"/>
      <c r="AJ51" s="29"/>
      <c r="AK51" s="29"/>
      <c r="AL51" s="32"/>
      <c r="AM51" s="29"/>
      <c r="AN51" s="29"/>
      <c r="AO51" s="29" t="s">
        <v>138</v>
      </c>
      <c r="AP51" s="34"/>
      <c r="AQ51" s="35">
        <f t="shared" si="32"/>
        <v>1</v>
      </c>
      <c r="AR51" s="29"/>
      <c r="AS51" s="29"/>
      <c r="AT51" s="30"/>
      <c r="AU51" s="29"/>
      <c r="AV51" s="29"/>
      <c r="AW51" s="29"/>
      <c r="AX51" s="29"/>
      <c r="AY51" s="32"/>
      <c r="AZ51" s="29"/>
      <c r="BA51" s="29"/>
      <c r="BB51" s="29"/>
      <c r="BC51" s="30"/>
      <c r="BD51" s="29"/>
      <c r="BE51" s="29"/>
      <c r="BF51" s="29"/>
      <c r="BG51" s="29"/>
      <c r="BH51" s="29"/>
      <c r="BI51" s="32"/>
      <c r="BJ51" s="29"/>
      <c r="BK51" s="29"/>
      <c r="BL51" s="34"/>
      <c r="BM51" s="35">
        <f t="shared" si="33"/>
        <v>0</v>
      </c>
      <c r="BN51" s="29"/>
      <c r="BO51" s="29"/>
      <c r="BP51" s="30"/>
      <c r="BQ51" s="29"/>
      <c r="BR51" s="29"/>
      <c r="BS51" s="29"/>
      <c r="BT51" s="29"/>
      <c r="BU51" s="32"/>
      <c r="BV51" s="29" t="s">
        <v>138</v>
      </c>
      <c r="BW51" s="29"/>
      <c r="BX51" s="29"/>
      <c r="BY51" s="30"/>
      <c r="BZ51" s="29"/>
      <c r="CA51" s="29"/>
      <c r="CB51" s="29"/>
      <c r="CC51" s="29"/>
      <c r="CD51" s="29"/>
      <c r="CE51" s="29"/>
      <c r="CF51" s="32"/>
      <c r="CG51" s="29"/>
      <c r="CH51" s="29"/>
      <c r="CI51" s="34"/>
      <c r="CJ51" s="35">
        <f t="shared" si="34"/>
        <v>1</v>
      </c>
      <c r="CK51" s="29"/>
      <c r="CL51" s="29"/>
      <c r="CM51" s="30"/>
      <c r="CN51" s="29"/>
      <c r="CO51" s="29"/>
      <c r="CP51" s="29"/>
      <c r="CQ51" s="29"/>
      <c r="CR51" s="32"/>
      <c r="CS51" s="29"/>
      <c r="CT51" s="29" t="s">
        <v>138</v>
      </c>
      <c r="CU51" s="29"/>
      <c r="CV51" s="30"/>
      <c r="CW51" s="29"/>
      <c r="CX51" s="29"/>
      <c r="CY51" s="29"/>
      <c r="CZ51" s="29"/>
      <c r="DA51" s="29"/>
      <c r="DB51" s="29"/>
      <c r="DC51" s="32"/>
      <c r="DD51" s="29"/>
      <c r="DE51" s="29"/>
      <c r="DF51" s="34"/>
      <c r="DG51" s="35">
        <f t="shared" si="35"/>
        <v>1</v>
      </c>
    </row>
    <row r="52" spans="1:111" ht="15.75" customHeight="1" x14ac:dyDescent="0.25">
      <c r="A52" s="1"/>
      <c r="B52" s="25" t="s">
        <v>211</v>
      </c>
      <c r="C52" s="26" t="s">
        <v>268</v>
      </c>
      <c r="D52" s="26" t="s">
        <v>269</v>
      </c>
      <c r="E52" s="27" t="s">
        <v>270</v>
      </c>
      <c r="F52" s="28">
        <f t="shared" si="31"/>
        <v>7</v>
      </c>
      <c r="G52" s="29"/>
      <c r="H52" s="29"/>
      <c r="I52" s="29" t="s">
        <v>138</v>
      </c>
      <c r="J52" s="29"/>
      <c r="K52" s="29"/>
      <c r="L52" s="29"/>
      <c r="M52" s="29"/>
      <c r="N52" s="30"/>
      <c r="O52" s="29"/>
      <c r="P52" s="29"/>
      <c r="Q52" s="29" t="s">
        <v>138</v>
      </c>
      <c r="R52" s="29"/>
      <c r="S52" s="29"/>
      <c r="T52" s="29"/>
      <c r="U52" s="29"/>
      <c r="V52" s="29"/>
      <c r="W52" s="32"/>
      <c r="X52" s="29"/>
      <c r="Y52" s="29"/>
      <c r="Z52" s="29" t="s">
        <v>138</v>
      </c>
      <c r="AA52" s="29"/>
      <c r="AB52" s="29"/>
      <c r="AC52" s="29"/>
      <c r="AD52" s="29"/>
      <c r="AE52" s="30"/>
      <c r="AF52" s="29"/>
      <c r="AG52" s="29" t="s">
        <v>138</v>
      </c>
      <c r="AH52" s="29"/>
      <c r="AI52" s="29"/>
      <c r="AJ52" s="29"/>
      <c r="AK52" s="29"/>
      <c r="AL52" s="32"/>
      <c r="AM52" s="29"/>
      <c r="AN52" s="29"/>
      <c r="AO52" s="29"/>
      <c r="AP52" s="34"/>
      <c r="AQ52" s="35">
        <f t="shared" si="32"/>
        <v>4</v>
      </c>
      <c r="AR52" s="29" t="s">
        <v>138</v>
      </c>
      <c r="AS52" s="29"/>
      <c r="AT52" s="30"/>
      <c r="AU52" s="29" t="s">
        <v>138</v>
      </c>
      <c r="AV52" s="29"/>
      <c r="AW52" s="29"/>
      <c r="AX52" s="29"/>
      <c r="AY52" s="32"/>
      <c r="AZ52" s="29"/>
      <c r="BA52" s="29"/>
      <c r="BB52" s="29"/>
      <c r="BC52" s="30"/>
      <c r="BD52" s="29"/>
      <c r="BE52" s="29"/>
      <c r="BF52" s="29"/>
      <c r="BG52" s="29"/>
      <c r="BH52" s="29"/>
      <c r="BI52" s="32"/>
      <c r="BJ52" s="29"/>
      <c r="BK52" s="29"/>
      <c r="BL52" s="34"/>
      <c r="BM52" s="35">
        <f t="shared" si="33"/>
        <v>2</v>
      </c>
      <c r="BN52" s="29"/>
      <c r="BO52" s="29"/>
      <c r="BP52" s="30"/>
      <c r="BQ52" s="29"/>
      <c r="BR52" s="29"/>
      <c r="BS52" s="29"/>
      <c r="BT52" s="29"/>
      <c r="BU52" s="32"/>
      <c r="BV52" s="29"/>
      <c r="BW52" s="29"/>
      <c r="BX52" s="29"/>
      <c r="BY52" s="30"/>
      <c r="BZ52" s="29"/>
      <c r="CA52" s="29"/>
      <c r="CB52" s="29"/>
      <c r="CC52" s="29"/>
      <c r="CD52" s="29"/>
      <c r="CE52" s="29"/>
      <c r="CF52" s="32"/>
      <c r="CG52" s="29"/>
      <c r="CH52" s="29"/>
      <c r="CI52" s="34"/>
      <c r="CJ52" s="35">
        <f t="shared" si="34"/>
        <v>0</v>
      </c>
      <c r="CK52" s="29"/>
      <c r="CL52" s="29"/>
      <c r="CM52" s="30"/>
      <c r="CN52" s="29"/>
      <c r="CO52" s="29"/>
      <c r="CP52" s="29"/>
      <c r="CQ52" s="29"/>
      <c r="CR52" s="32"/>
      <c r="CS52" s="29"/>
      <c r="CT52" s="29"/>
      <c r="CU52" s="29"/>
      <c r="CV52" s="30"/>
      <c r="CW52" s="29"/>
      <c r="CX52" s="29"/>
      <c r="CY52" s="29" t="s">
        <v>138</v>
      </c>
      <c r="CZ52" s="29"/>
      <c r="DA52" s="29"/>
      <c r="DB52" s="29"/>
      <c r="DC52" s="32"/>
      <c r="DD52" s="29"/>
      <c r="DE52" s="29"/>
      <c r="DF52" s="34"/>
      <c r="DG52" s="35">
        <f t="shared" si="35"/>
        <v>1</v>
      </c>
    </row>
    <row r="53" spans="1:111" ht="15.75" customHeight="1" x14ac:dyDescent="0.25">
      <c r="A53" s="1"/>
      <c r="B53" s="1"/>
      <c r="C53" s="1"/>
      <c r="D53" s="37"/>
      <c r="E53" s="38"/>
      <c r="F53" s="38"/>
      <c r="G53" s="39">
        <f t="shared" ref="G53:M53" si="36">COUNTIF(G35:G52,"=+")</f>
        <v>2</v>
      </c>
      <c r="H53" s="39">
        <f t="shared" si="36"/>
        <v>2</v>
      </c>
      <c r="I53" s="39">
        <f t="shared" si="36"/>
        <v>3</v>
      </c>
      <c r="J53" s="39">
        <f t="shared" si="36"/>
        <v>3</v>
      </c>
      <c r="K53" s="39">
        <f t="shared" si="36"/>
        <v>1</v>
      </c>
      <c r="L53" s="39">
        <f t="shared" si="36"/>
        <v>2</v>
      </c>
      <c r="M53" s="39">
        <f t="shared" si="36"/>
        <v>2</v>
      </c>
      <c r="N53" s="40"/>
      <c r="O53" s="39">
        <f t="shared" ref="O53:V53" si="37">COUNTIF(O35:O52,"=+")</f>
        <v>2</v>
      </c>
      <c r="P53" s="39">
        <f t="shared" si="37"/>
        <v>2</v>
      </c>
      <c r="Q53" s="39">
        <f t="shared" si="37"/>
        <v>3</v>
      </c>
      <c r="R53" s="39">
        <f t="shared" si="37"/>
        <v>3</v>
      </c>
      <c r="S53" s="39">
        <f t="shared" si="37"/>
        <v>1</v>
      </c>
      <c r="T53" s="39">
        <f t="shared" si="37"/>
        <v>2</v>
      </c>
      <c r="U53" s="39">
        <f t="shared" si="37"/>
        <v>2</v>
      </c>
      <c r="V53" s="39">
        <f t="shared" si="37"/>
        <v>2</v>
      </c>
      <c r="W53" s="41"/>
      <c r="X53" s="39">
        <f t="shared" ref="X53:AD53" si="38">COUNTIF(X35:X52,"=+")</f>
        <v>2</v>
      </c>
      <c r="Y53" s="39">
        <f t="shared" si="38"/>
        <v>2</v>
      </c>
      <c r="Z53" s="39">
        <f t="shared" si="38"/>
        <v>3</v>
      </c>
      <c r="AA53" s="39">
        <f t="shared" si="38"/>
        <v>3</v>
      </c>
      <c r="AB53" s="39">
        <f t="shared" si="38"/>
        <v>1</v>
      </c>
      <c r="AC53" s="39">
        <f t="shared" si="38"/>
        <v>2</v>
      </c>
      <c r="AD53" s="39">
        <f t="shared" si="38"/>
        <v>2</v>
      </c>
      <c r="AE53" s="40">
        <f>COUNTIF(AE32:AE52,"=+")</f>
        <v>0</v>
      </c>
      <c r="AF53" s="39">
        <f t="shared" ref="AF53:AK53" si="39">COUNTIF(AF35:AF52,"=+")</f>
        <v>2</v>
      </c>
      <c r="AG53" s="39">
        <f t="shared" si="39"/>
        <v>3</v>
      </c>
      <c r="AH53" s="39">
        <f t="shared" si="39"/>
        <v>3</v>
      </c>
      <c r="AI53" s="39">
        <f t="shared" si="39"/>
        <v>1</v>
      </c>
      <c r="AJ53" s="39">
        <f t="shared" si="39"/>
        <v>2</v>
      </c>
      <c r="AK53" s="39">
        <f t="shared" si="39"/>
        <v>4</v>
      </c>
      <c r="AL53" s="41">
        <f>COUNTIF(AL32:AL52,"=+")</f>
        <v>0</v>
      </c>
      <c r="AM53" s="39">
        <f t="shared" ref="AM53:AO53" si="40">COUNTIF(AM35:AM52,"=+")</f>
        <v>1</v>
      </c>
      <c r="AN53" s="39">
        <f t="shared" si="40"/>
        <v>1</v>
      </c>
      <c r="AO53" s="39">
        <f t="shared" si="40"/>
        <v>4</v>
      </c>
      <c r="AP53" s="6">
        <f>COUNTIF(AP32:AP52,"=+")</f>
        <v>0</v>
      </c>
      <c r="AQ53" s="35"/>
      <c r="AR53" s="39">
        <f t="shared" ref="AR53:AS53" si="41">COUNTIF(AR35:AR52,"=+")</f>
        <v>3</v>
      </c>
      <c r="AS53" s="39">
        <f t="shared" si="41"/>
        <v>3</v>
      </c>
      <c r="AT53" s="40">
        <f>COUNTIF(AT32:AT52,"=+")</f>
        <v>0</v>
      </c>
      <c r="AU53" s="39">
        <f t="shared" ref="AU53:AX53" si="42">COUNTIF(AU35:AU52,"=+")</f>
        <v>3</v>
      </c>
      <c r="AV53" s="39">
        <f t="shared" si="42"/>
        <v>3</v>
      </c>
      <c r="AW53" s="39">
        <f t="shared" si="42"/>
        <v>4</v>
      </c>
      <c r="AX53" s="39">
        <f t="shared" si="42"/>
        <v>2</v>
      </c>
      <c r="AY53" s="41">
        <f>COUNTIF(AY32:AY52,"=+")</f>
        <v>0</v>
      </c>
      <c r="AZ53" s="39">
        <f t="shared" ref="AZ53:BB53" si="43">COUNTIF(AZ35:AZ52,"=+")</f>
        <v>4</v>
      </c>
      <c r="BA53" s="39">
        <f t="shared" si="43"/>
        <v>4</v>
      </c>
      <c r="BB53" s="39">
        <f t="shared" si="43"/>
        <v>3</v>
      </c>
      <c r="BC53" s="40">
        <f>COUNTIF(BC32:BC52,"=+")</f>
        <v>0</v>
      </c>
      <c r="BD53" s="39">
        <f t="shared" ref="BD53:BH53" si="44">COUNTIF(BD35:BD52,"=+")</f>
        <v>3</v>
      </c>
      <c r="BE53" s="39">
        <f t="shared" si="44"/>
        <v>4</v>
      </c>
      <c r="BF53" s="39">
        <f t="shared" si="44"/>
        <v>3</v>
      </c>
      <c r="BG53" s="39">
        <f t="shared" si="44"/>
        <v>3</v>
      </c>
      <c r="BH53" s="39">
        <f t="shared" si="44"/>
        <v>4</v>
      </c>
      <c r="BI53" s="41"/>
      <c r="BJ53" s="39">
        <f t="shared" ref="BJ53:BK53" si="45">COUNTIF(BJ35:BJ52,"=+")</f>
        <v>3</v>
      </c>
      <c r="BK53" s="39">
        <f t="shared" si="45"/>
        <v>4</v>
      </c>
      <c r="BL53" s="6"/>
      <c r="BM53" s="35"/>
      <c r="BN53" s="39">
        <f t="shared" ref="BN53:BO53" si="46">COUNTIF(BN35:BN52,"=+")</f>
        <v>2</v>
      </c>
      <c r="BO53" s="39">
        <f t="shared" si="46"/>
        <v>2</v>
      </c>
      <c r="BP53" s="40"/>
      <c r="BQ53" s="39">
        <f t="shared" ref="BQ53:BT53" si="47">COUNTIF(BQ35:BQ52,"=+")</f>
        <v>2</v>
      </c>
      <c r="BR53" s="39">
        <f t="shared" si="47"/>
        <v>5</v>
      </c>
      <c r="BS53" s="39">
        <f t="shared" si="47"/>
        <v>3</v>
      </c>
      <c r="BT53" s="39">
        <f t="shared" si="47"/>
        <v>3</v>
      </c>
      <c r="BU53" s="41"/>
      <c r="BV53" s="39">
        <f t="shared" ref="BV53:BX53" si="48">COUNTIF(BV35:BV52,"=+")</f>
        <v>5</v>
      </c>
      <c r="BW53" s="39">
        <f t="shared" si="48"/>
        <v>3</v>
      </c>
      <c r="BX53" s="39">
        <f t="shared" si="48"/>
        <v>3</v>
      </c>
      <c r="BY53" s="40"/>
      <c r="BZ53" s="39">
        <f t="shared" ref="BZ53:CE53" si="49">COUNTIF(BZ35:BZ52,"=+")</f>
        <v>2</v>
      </c>
      <c r="CA53" s="39">
        <f t="shared" si="49"/>
        <v>1</v>
      </c>
      <c r="CB53" s="39">
        <f t="shared" si="49"/>
        <v>2</v>
      </c>
      <c r="CC53" s="39">
        <f t="shared" si="49"/>
        <v>3</v>
      </c>
      <c r="CD53" s="39">
        <f t="shared" si="49"/>
        <v>3</v>
      </c>
      <c r="CE53" s="39">
        <f t="shared" si="49"/>
        <v>2</v>
      </c>
      <c r="CF53" s="41"/>
      <c r="CG53" s="39">
        <f t="shared" ref="CG53:CH53" si="50">COUNTIF(CG35:CG52,"=+")</f>
        <v>3</v>
      </c>
      <c r="CH53" s="39">
        <f t="shared" si="50"/>
        <v>3</v>
      </c>
      <c r="CI53" s="6"/>
      <c r="CJ53" s="35"/>
      <c r="CK53" s="39">
        <f t="shared" ref="CK53:CL53" si="51">COUNTIF(CK35:CK52,"=+")</f>
        <v>2</v>
      </c>
      <c r="CL53" s="39">
        <f t="shared" si="51"/>
        <v>2</v>
      </c>
      <c r="CM53" s="40"/>
      <c r="CN53" s="39">
        <f t="shared" ref="CN53:CQ53" si="52">COUNTIF(CN35:CN52,"=+")</f>
        <v>5</v>
      </c>
      <c r="CO53" s="39">
        <f t="shared" si="52"/>
        <v>2</v>
      </c>
      <c r="CP53" s="39">
        <f t="shared" si="52"/>
        <v>2</v>
      </c>
      <c r="CQ53" s="39">
        <f t="shared" si="52"/>
        <v>3</v>
      </c>
      <c r="CR53" s="41"/>
      <c r="CS53" s="39">
        <f t="shared" ref="CS53:CU53" si="53">COUNTIF(CS35:CS52,"=+")</f>
        <v>2</v>
      </c>
      <c r="CT53" s="39">
        <f t="shared" si="53"/>
        <v>5</v>
      </c>
      <c r="CU53" s="39">
        <f t="shared" si="53"/>
        <v>3</v>
      </c>
      <c r="CV53" s="40"/>
      <c r="CW53" s="39">
        <f t="shared" ref="CW53:DB53" si="54">COUNTIF(CW35:CW52,"=+")</f>
        <v>1</v>
      </c>
      <c r="CX53" s="39">
        <f t="shared" si="54"/>
        <v>2</v>
      </c>
      <c r="CY53" s="39">
        <f t="shared" si="54"/>
        <v>4</v>
      </c>
      <c r="CZ53" s="39">
        <f t="shared" si="54"/>
        <v>2</v>
      </c>
      <c r="DA53" s="39">
        <f t="shared" si="54"/>
        <v>2</v>
      </c>
      <c r="DB53" s="39">
        <f t="shared" si="54"/>
        <v>2</v>
      </c>
      <c r="DC53" s="41"/>
      <c r="DD53" s="39">
        <f t="shared" ref="DD53:DE53" si="55">COUNTIF(DD35:DD52,"=+")</f>
        <v>3</v>
      </c>
      <c r="DE53" s="39">
        <f t="shared" si="55"/>
        <v>3</v>
      </c>
      <c r="DF53" s="6"/>
      <c r="DG53" s="35"/>
    </row>
    <row r="54" spans="1:111" ht="12.75" customHeight="1" x14ac:dyDescent="0.25">
      <c r="A54" s="60"/>
      <c r="B54" s="61" t="s">
        <v>115</v>
      </c>
      <c r="C54" s="61" t="s">
        <v>126</v>
      </c>
      <c r="D54" s="59" t="s">
        <v>132</v>
      </c>
      <c r="E54" s="55" t="s">
        <v>300</v>
      </c>
      <c r="F54" s="42"/>
      <c r="G54" s="42"/>
      <c r="H54" s="42"/>
      <c r="I54" s="42"/>
      <c r="J54" s="42"/>
      <c r="K54" s="42"/>
      <c r="L54" s="42"/>
      <c r="M54" s="42"/>
      <c r="N54" s="43"/>
      <c r="O54" s="42"/>
      <c r="P54" s="42"/>
      <c r="Q54" s="42"/>
      <c r="R54" s="42"/>
      <c r="S54" s="42"/>
      <c r="T54" s="42"/>
      <c r="U54" s="42"/>
      <c r="V54" s="42"/>
      <c r="W54" s="15"/>
      <c r="X54" s="42"/>
      <c r="Y54" s="42"/>
      <c r="Z54" s="42"/>
      <c r="AA54" s="42"/>
      <c r="AB54" s="42"/>
      <c r="AC54" s="42"/>
      <c r="AD54" s="42"/>
      <c r="AE54" s="43"/>
      <c r="AF54" s="42"/>
      <c r="AG54" s="42"/>
      <c r="AH54" s="42"/>
      <c r="AI54" s="42"/>
      <c r="AJ54" s="42"/>
      <c r="AK54" s="42"/>
      <c r="AL54" s="15"/>
      <c r="AM54" s="42"/>
      <c r="AN54" s="42"/>
      <c r="AO54" s="42"/>
      <c r="AP54" s="44"/>
      <c r="AQ54" s="35"/>
      <c r="AR54" s="42"/>
      <c r="AS54" s="42"/>
      <c r="AT54" s="43"/>
      <c r="AU54" s="42"/>
      <c r="AV54" s="42"/>
      <c r="AW54" s="42"/>
      <c r="AX54" s="42"/>
      <c r="AY54" s="15"/>
      <c r="AZ54" s="42"/>
      <c r="BA54" s="42"/>
      <c r="BB54" s="42"/>
      <c r="BC54" s="43"/>
      <c r="BD54" s="42"/>
      <c r="BE54" s="42"/>
      <c r="BF54" s="42"/>
      <c r="BG54" s="42"/>
      <c r="BH54" s="42"/>
      <c r="BI54" s="15"/>
      <c r="BJ54" s="42"/>
      <c r="BK54" s="42"/>
      <c r="BL54" s="44"/>
      <c r="BM54" s="35"/>
      <c r="BN54" s="42"/>
      <c r="BO54" s="42"/>
      <c r="BP54" s="43"/>
      <c r="BQ54" s="42"/>
      <c r="BR54" s="42"/>
      <c r="BS54" s="42"/>
      <c r="BT54" s="42"/>
      <c r="BU54" s="15"/>
      <c r="BV54" s="42"/>
      <c r="BW54" s="42"/>
      <c r="BX54" s="42"/>
      <c r="BY54" s="43"/>
      <c r="BZ54" s="42"/>
      <c r="CA54" s="42"/>
      <c r="CB54" s="42"/>
      <c r="CC54" s="42"/>
      <c r="CD54" s="42"/>
      <c r="CE54" s="42"/>
      <c r="CF54" s="15"/>
      <c r="CG54" s="42"/>
      <c r="CH54" s="42"/>
      <c r="CI54" s="44"/>
      <c r="CJ54" s="35"/>
      <c r="CK54" s="42"/>
      <c r="CL54" s="42"/>
      <c r="CM54" s="43"/>
      <c r="CN54" s="42"/>
      <c r="CO54" s="42"/>
      <c r="CP54" s="42"/>
      <c r="CQ54" s="42"/>
      <c r="CR54" s="15"/>
      <c r="CS54" s="42"/>
      <c r="CT54" s="42"/>
      <c r="CU54" s="42"/>
      <c r="CV54" s="43"/>
      <c r="CW54" s="42"/>
      <c r="CX54" s="42"/>
      <c r="CY54" s="42"/>
      <c r="CZ54" s="42"/>
      <c r="DA54" s="42"/>
      <c r="DB54" s="42"/>
      <c r="DC54" s="15"/>
      <c r="DD54" s="42"/>
      <c r="DE54" s="42"/>
      <c r="DF54" s="44"/>
      <c r="DG54" s="35"/>
    </row>
    <row r="55" spans="1:111" ht="57.75" customHeight="1" x14ac:dyDescent="0.25">
      <c r="A55" s="56"/>
      <c r="B55" s="56"/>
      <c r="C55" s="56"/>
      <c r="D55" s="56"/>
      <c r="E55" s="56"/>
      <c r="F55" s="42"/>
      <c r="G55" s="42"/>
      <c r="H55" s="42"/>
      <c r="I55" s="42"/>
      <c r="J55" s="42"/>
      <c r="K55" s="42"/>
      <c r="L55" s="42"/>
      <c r="M55" s="42"/>
      <c r="N55" s="43"/>
      <c r="O55" s="42"/>
      <c r="P55" s="42"/>
      <c r="Q55" s="42"/>
      <c r="R55" s="42"/>
      <c r="S55" s="42"/>
      <c r="T55" s="42"/>
      <c r="U55" s="42"/>
      <c r="V55" s="42"/>
      <c r="W55" s="15"/>
      <c r="X55" s="42"/>
      <c r="Y55" s="42"/>
      <c r="Z55" s="42"/>
      <c r="AA55" s="42"/>
      <c r="AB55" s="42"/>
      <c r="AC55" s="42"/>
      <c r="AD55" s="42"/>
      <c r="AE55" s="43"/>
      <c r="AF55" s="42"/>
      <c r="AG55" s="42"/>
      <c r="AH55" s="42"/>
      <c r="AI55" s="42"/>
      <c r="AJ55" s="42"/>
      <c r="AK55" s="42"/>
      <c r="AL55" s="15"/>
      <c r="AM55" s="42"/>
      <c r="AN55" s="42"/>
      <c r="AO55" s="42"/>
      <c r="AP55" s="44"/>
      <c r="AQ55" s="35"/>
      <c r="AR55" s="42"/>
      <c r="AS55" s="42"/>
      <c r="AT55" s="43"/>
      <c r="AU55" s="42"/>
      <c r="AV55" s="42"/>
      <c r="AW55" s="42"/>
      <c r="AX55" s="42"/>
      <c r="AY55" s="15"/>
      <c r="AZ55" s="42"/>
      <c r="BA55" s="42"/>
      <c r="BB55" s="42"/>
      <c r="BC55" s="43"/>
      <c r="BD55" s="42"/>
      <c r="BE55" s="42"/>
      <c r="BF55" s="42"/>
      <c r="BG55" s="42"/>
      <c r="BH55" s="42"/>
      <c r="BI55" s="15"/>
      <c r="BJ55" s="42"/>
      <c r="BK55" s="42"/>
      <c r="BL55" s="44"/>
      <c r="BM55" s="35"/>
      <c r="BN55" s="42"/>
      <c r="BO55" s="42"/>
      <c r="BP55" s="43"/>
      <c r="BQ55" s="42"/>
      <c r="BR55" s="42"/>
      <c r="BS55" s="42"/>
      <c r="BT55" s="42"/>
      <c r="BU55" s="15"/>
      <c r="BV55" s="42"/>
      <c r="BW55" s="42"/>
      <c r="BX55" s="42"/>
      <c r="BY55" s="43"/>
      <c r="BZ55" s="42"/>
      <c r="CA55" s="42"/>
      <c r="CB55" s="42"/>
      <c r="CC55" s="42"/>
      <c r="CD55" s="42"/>
      <c r="CE55" s="42"/>
      <c r="CF55" s="15"/>
      <c r="CG55" s="42"/>
      <c r="CH55" s="42"/>
      <c r="CI55" s="44"/>
      <c r="CJ55" s="35"/>
      <c r="CK55" s="42"/>
      <c r="CL55" s="42"/>
      <c r="CM55" s="43"/>
      <c r="CN55" s="42"/>
      <c r="CO55" s="42"/>
      <c r="CP55" s="42"/>
      <c r="CQ55" s="42"/>
      <c r="CR55" s="15"/>
      <c r="CS55" s="42"/>
      <c r="CT55" s="42"/>
      <c r="CU55" s="42"/>
      <c r="CV55" s="43"/>
      <c r="CW55" s="42"/>
      <c r="CX55" s="42"/>
      <c r="CY55" s="42"/>
      <c r="CZ55" s="42"/>
      <c r="DA55" s="42"/>
      <c r="DB55" s="42"/>
      <c r="DC55" s="15"/>
      <c r="DD55" s="42"/>
      <c r="DE55" s="42"/>
      <c r="DF55" s="44"/>
      <c r="DG55" s="35"/>
    </row>
    <row r="56" spans="1:111" ht="15.75" customHeight="1" x14ac:dyDescent="0.25">
      <c r="A56" s="1"/>
      <c r="B56" s="25" t="s">
        <v>275</v>
      </c>
      <c r="C56" s="26" t="s">
        <v>276</v>
      </c>
      <c r="D56" s="26" t="s">
        <v>277</v>
      </c>
      <c r="E56" s="27" t="s">
        <v>278</v>
      </c>
      <c r="F56" s="28">
        <f t="shared" ref="F56:F62" si="56">AQ56+BM56+CJ56+DG56</f>
        <v>41</v>
      </c>
      <c r="G56" s="33" t="s">
        <v>138</v>
      </c>
      <c r="H56" s="33" t="s">
        <v>138</v>
      </c>
      <c r="I56" s="33" t="s">
        <v>138</v>
      </c>
      <c r="J56" s="33"/>
      <c r="K56" s="33" t="s">
        <v>138</v>
      </c>
      <c r="L56" s="33"/>
      <c r="M56" s="33" t="s">
        <v>138</v>
      </c>
      <c r="N56" s="46"/>
      <c r="O56" s="33" t="s">
        <v>138</v>
      </c>
      <c r="P56" s="49" t="s">
        <v>138</v>
      </c>
      <c r="Q56" s="33" t="s">
        <v>138</v>
      </c>
      <c r="R56" s="33"/>
      <c r="S56" s="33" t="s">
        <v>138</v>
      </c>
      <c r="T56" s="33"/>
      <c r="U56" s="33"/>
      <c r="V56" s="49" t="s">
        <v>138</v>
      </c>
      <c r="W56" s="47"/>
      <c r="X56" s="33" t="s">
        <v>138</v>
      </c>
      <c r="Y56" s="49" t="s">
        <v>138</v>
      </c>
      <c r="Z56" s="33" t="s">
        <v>138</v>
      </c>
      <c r="AA56" s="33"/>
      <c r="AB56" s="33" t="s">
        <v>138</v>
      </c>
      <c r="AC56" s="33"/>
      <c r="AD56" s="33"/>
      <c r="AE56" s="46"/>
      <c r="AF56" s="49" t="s">
        <v>138</v>
      </c>
      <c r="AG56" s="33" t="s">
        <v>138</v>
      </c>
      <c r="AH56" s="33"/>
      <c r="AI56" s="33" t="s">
        <v>138</v>
      </c>
      <c r="AJ56" s="33"/>
      <c r="AK56" s="49" t="s">
        <v>138</v>
      </c>
      <c r="AL56" s="47"/>
      <c r="AM56" s="33" t="s">
        <v>138</v>
      </c>
      <c r="AN56" s="33"/>
      <c r="AO56" s="33" t="s">
        <v>138</v>
      </c>
      <c r="AP56" s="48"/>
      <c r="AQ56" s="35">
        <f t="shared" ref="AQ56:AQ63" si="57">COUNTIF(G56:AO56,"=+")</f>
        <v>20</v>
      </c>
      <c r="AR56" s="33"/>
      <c r="AS56" s="33" t="s">
        <v>138</v>
      </c>
      <c r="AT56" s="46"/>
      <c r="AU56" s="33"/>
      <c r="AV56" s="49" t="s">
        <v>138</v>
      </c>
      <c r="AW56" s="49" t="s">
        <v>138</v>
      </c>
      <c r="AX56" s="33"/>
      <c r="AY56" s="47"/>
      <c r="AZ56" s="33"/>
      <c r="BA56" s="33" t="s">
        <v>138</v>
      </c>
      <c r="BB56" s="33"/>
      <c r="BC56" s="46"/>
      <c r="BD56" s="33"/>
      <c r="BE56" s="33" t="s">
        <v>138</v>
      </c>
      <c r="BF56" s="33"/>
      <c r="BG56" s="33"/>
      <c r="BH56" s="33"/>
      <c r="BI56" s="47"/>
      <c r="BJ56" s="33"/>
      <c r="BK56" s="33" t="s">
        <v>138</v>
      </c>
      <c r="BL56" s="48"/>
      <c r="BM56" s="35">
        <f t="shared" ref="BM56:BM62" si="58">COUNTIF(AR56:BK56,"=+")</f>
        <v>6</v>
      </c>
      <c r="BN56" s="33" t="s">
        <v>138</v>
      </c>
      <c r="BO56" s="33" t="s">
        <v>138</v>
      </c>
      <c r="BP56" s="46"/>
      <c r="BQ56" s="33"/>
      <c r="BR56" s="49" t="s">
        <v>138</v>
      </c>
      <c r="BS56" s="33"/>
      <c r="BT56" s="33" t="s">
        <v>138</v>
      </c>
      <c r="BU56" s="47"/>
      <c r="BV56" s="33" t="s">
        <v>138</v>
      </c>
      <c r="BW56" s="33"/>
      <c r="BX56" s="33"/>
      <c r="BY56" s="46"/>
      <c r="BZ56" s="33"/>
      <c r="CA56" s="33"/>
      <c r="CB56" s="33"/>
      <c r="CC56" s="33"/>
      <c r="CD56" s="33"/>
      <c r="CE56" s="33"/>
      <c r="CF56" s="47"/>
      <c r="CG56" s="33"/>
      <c r="CH56" s="33" t="s">
        <v>138</v>
      </c>
      <c r="CI56" s="48"/>
      <c r="CJ56" s="35">
        <f t="shared" ref="CJ56:CJ62" si="59">COUNTIF(BN56:CH56,"=+")</f>
        <v>6</v>
      </c>
      <c r="CK56" s="33" t="s">
        <v>138</v>
      </c>
      <c r="CL56" s="33" t="s">
        <v>138</v>
      </c>
      <c r="CM56" s="46"/>
      <c r="CN56" s="33" t="s">
        <v>138</v>
      </c>
      <c r="CO56" s="33"/>
      <c r="CP56" s="33"/>
      <c r="CQ56" s="33"/>
      <c r="CR56" s="47"/>
      <c r="CS56" s="33" t="s">
        <v>138</v>
      </c>
      <c r="CT56" s="33" t="s">
        <v>138</v>
      </c>
      <c r="CU56" s="33"/>
      <c r="CV56" s="46"/>
      <c r="CW56" s="33"/>
      <c r="CX56" s="33"/>
      <c r="CY56" s="33" t="s">
        <v>138</v>
      </c>
      <c r="CZ56" s="33"/>
      <c r="DA56" s="33"/>
      <c r="DB56" s="33" t="s">
        <v>138</v>
      </c>
      <c r="DC56" s="47"/>
      <c r="DD56" s="33" t="s">
        <v>138</v>
      </c>
      <c r="DE56" s="33" t="s">
        <v>138</v>
      </c>
      <c r="DF56" s="48"/>
      <c r="DG56" s="35">
        <f t="shared" ref="DG56:DG62" si="60">COUNTIF(CK56:DE56,"=+")</f>
        <v>9</v>
      </c>
    </row>
    <row r="57" spans="1:111" ht="15.75" customHeight="1" x14ac:dyDescent="0.25">
      <c r="A57" s="1"/>
      <c r="B57" s="25" t="s">
        <v>251</v>
      </c>
      <c r="C57" s="26" t="s">
        <v>279</v>
      </c>
      <c r="D57" s="26" t="s">
        <v>280</v>
      </c>
      <c r="E57" s="27" t="s">
        <v>281</v>
      </c>
      <c r="F57" s="28">
        <f t="shared" si="56"/>
        <v>50</v>
      </c>
      <c r="G57" s="33"/>
      <c r="H57" s="33"/>
      <c r="I57" s="33"/>
      <c r="J57" s="33" t="s">
        <v>138</v>
      </c>
      <c r="K57" s="33" t="s">
        <v>138</v>
      </c>
      <c r="L57" s="33"/>
      <c r="M57" s="33"/>
      <c r="N57" s="46"/>
      <c r="O57" s="33"/>
      <c r="P57" s="33"/>
      <c r="Q57" s="33"/>
      <c r="R57" s="49" t="s">
        <v>138</v>
      </c>
      <c r="S57" s="49" t="s">
        <v>138</v>
      </c>
      <c r="T57" s="49" t="s">
        <v>138</v>
      </c>
      <c r="U57" s="33"/>
      <c r="V57" s="33"/>
      <c r="W57" s="47"/>
      <c r="X57" s="33"/>
      <c r="Y57" s="33"/>
      <c r="Z57" s="33"/>
      <c r="AA57" s="49" t="s">
        <v>138</v>
      </c>
      <c r="AB57" s="49" t="s">
        <v>138</v>
      </c>
      <c r="AC57" s="49" t="s">
        <v>138</v>
      </c>
      <c r="AD57" s="33"/>
      <c r="AE57" s="46"/>
      <c r="AF57" s="33"/>
      <c r="AG57" s="33"/>
      <c r="AH57" s="49" t="s">
        <v>138</v>
      </c>
      <c r="AI57" s="49" t="s">
        <v>138</v>
      </c>
      <c r="AJ57" s="33"/>
      <c r="AK57" s="33" t="s">
        <v>138</v>
      </c>
      <c r="AL57" s="47"/>
      <c r="AM57" s="33" t="s">
        <v>138</v>
      </c>
      <c r="AN57" s="33"/>
      <c r="AO57" s="33"/>
      <c r="AP57" s="48"/>
      <c r="AQ57" s="35">
        <f t="shared" si="57"/>
        <v>12</v>
      </c>
      <c r="AR57" s="33" t="s">
        <v>138</v>
      </c>
      <c r="AS57" s="33" t="s">
        <v>138</v>
      </c>
      <c r="AT57" s="46"/>
      <c r="AU57" s="49" t="s">
        <v>138</v>
      </c>
      <c r="AV57" s="33" t="s">
        <v>138</v>
      </c>
      <c r="AW57" s="33" t="s">
        <v>138</v>
      </c>
      <c r="AX57" s="49" t="s">
        <v>138</v>
      </c>
      <c r="AY57" s="47"/>
      <c r="AZ57" s="33" t="s">
        <v>138</v>
      </c>
      <c r="BA57" s="33" t="s">
        <v>138</v>
      </c>
      <c r="BB57" s="49" t="s">
        <v>138</v>
      </c>
      <c r="BC57" s="46"/>
      <c r="BD57" s="49" t="s">
        <v>138</v>
      </c>
      <c r="BE57" s="49" t="s">
        <v>138</v>
      </c>
      <c r="BF57" s="49" t="s">
        <v>138</v>
      </c>
      <c r="BG57" s="49" t="s">
        <v>138</v>
      </c>
      <c r="BH57" s="33" t="s">
        <v>138</v>
      </c>
      <c r="BI57" s="47"/>
      <c r="BJ57" s="33" t="s">
        <v>138</v>
      </c>
      <c r="BK57" s="33" t="s">
        <v>138</v>
      </c>
      <c r="BL57" s="48"/>
      <c r="BM57" s="35">
        <f t="shared" si="58"/>
        <v>16</v>
      </c>
      <c r="BN57" s="33"/>
      <c r="BO57" s="33"/>
      <c r="BP57" s="46"/>
      <c r="BQ57" s="33"/>
      <c r="BR57" s="33" t="s">
        <v>138</v>
      </c>
      <c r="BS57" s="33" t="s">
        <v>138</v>
      </c>
      <c r="BT57" s="33"/>
      <c r="BU57" s="47"/>
      <c r="BV57" s="33" t="s">
        <v>138</v>
      </c>
      <c r="BW57" s="33" t="s">
        <v>138</v>
      </c>
      <c r="BX57" s="49" t="s">
        <v>138</v>
      </c>
      <c r="BY57" s="46"/>
      <c r="BZ57" s="49" t="s">
        <v>138</v>
      </c>
      <c r="CA57" s="49" t="s">
        <v>138</v>
      </c>
      <c r="CB57" s="49" t="s">
        <v>138</v>
      </c>
      <c r="CC57" s="49" t="s">
        <v>138</v>
      </c>
      <c r="CD57" s="49" t="s">
        <v>138</v>
      </c>
      <c r="CE57" s="33"/>
      <c r="CF57" s="47"/>
      <c r="CG57" s="33" t="s">
        <v>138</v>
      </c>
      <c r="CH57" s="33"/>
      <c r="CI57" s="48"/>
      <c r="CJ57" s="35">
        <f t="shared" si="59"/>
        <v>11</v>
      </c>
      <c r="CK57" s="33"/>
      <c r="CL57" s="33"/>
      <c r="CM57" s="46"/>
      <c r="CN57" s="49" t="s">
        <v>138</v>
      </c>
      <c r="CO57" s="33"/>
      <c r="CP57" s="33" t="s">
        <v>138</v>
      </c>
      <c r="CQ57" s="49" t="s">
        <v>138</v>
      </c>
      <c r="CR57" s="47"/>
      <c r="CS57" s="33" t="s">
        <v>138</v>
      </c>
      <c r="CT57" s="33" t="s">
        <v>138</v>
      </c>
      <c r="CU57" s="49" t="s">
        <v>138</v>
      </c>
      <c r="CV57" s="46"/>
      <c r="CW57" s="49" t="s">
        <v>138</v>
      </c>
      <c r="CX57" s="49" t="s">
        <v>138</v>
      </c>
      <c r="CY57" s="33"/>
      <c r="CZ57" s="49" t="s">
        <v>138</v>
      </c>
      <c r="DA57" s="49" t="s">
        <v>138</v>
      </c>
      <c r="DB57" s="33"/>
      <c r="DC57" s="47"/>
      <c r="DD57" s="33" t="s">
        <v>138</v>
      </c>
      <c r="DE57" s="33"/>
      <c r="DF57" s="48"/>
      <c r="DG57" s="35">
        <f t="shared" si="60"/>
        <v>11</v>
      </c>
    </row>
    <row r="58" spans="1:111" ht="15.75" customHeight="1" x14ac:dyDescent="0.25">
      <c r="A58" s="1"/>
      <c r="B58" s="25" t="s">
        <v>282</v>
      </c>
      <c r="C58" s="26" t="s">
        <v>283</v>
      </c>
      <c r="D58" s="26" t="s">
        <v>284</v>
      </c>
      <c r="E58" s="27" t="s">
        <v>285</v>
      </c>
      <c r="F58" s="28">
        <f t="shared" si="56"/>
        <v>40</v>
      </c>
      <c r="G58" s="33" t="s">
        <v>138</v>
      </c>
      <c r="H58" s="33" t="s">
        <v>138</v>
      </c>
      <c r="I58" s="33"/>
      <c r="J58" s="33" t="s">
        <v>138</v>
      </c>
      <c r="K58" s="33" t="s">
        <v>138</v>
      </c>
      <c r="L58" s="33" t="s">
        <v>138</v>
      </c>
      <c r="M58" s="33" t="s">
        <v>138</v>
      </c>
      <c r="N58" s="46"/>
      <c r="O58" s="33" t="s">
        <v>138</v>
      </c>
      <c r="P58" s="33" t="s">
        <v>138</v>
      </c>
      <c r="Q58" s="33"/>
      <c r="R58" s="33" t="s">
        <v>138</v>
      </c>
      <c r="S58" s="33" t="s">
        <v>138</v>
      </c>
      <c r="T58" s="33" t="s">
        <v>138</v>
      </c>
      <c r="U58" s="33" t="s">
        <v>138</v>
      </c>
      <c r="V58" s="49" t="s">
        <v>138</v>
      </c>
      <c r="W58" s="47"/>
      <c r="X58" s="33" t="s">
        <v>138</v>
      </c>
      <c r="Y58" s="33" t="s">
        <v>138</v>
      </c>
      <c r="Z58" s="33"/>
      <c r="AA58" s="33" t="s">
        <v>138</v>
      </c>
      <c r="AB58" s="33" t="s">
        <v>138</v>
      </c>
      <c r="AC58" s="33" t="s">
        <v>138</v>
      </c>
      <c r="AD58" s="33" t="s">
        <v>138</v>
      </c>
      <c r="AE58" s="46"/>
      <c r="AF58" s="33" t="s">
        <v>138</v>
      </c>
      <c r="AG58" s="33"/>
      <c r="AH58" s="33" t="s">
        <v>138</v>
      </c>
      <c r="AI58" s="33" t="s">
        <v>138</v>
      </c>
      <c r="AJ58" s="33" t="s">
        <v>138</v>
      </c>
      <c r="AK58" s="33" t="s">
        <v>138</v>
      </c>
      <c r="AL58" s="47"/>
      <c r="AM58" s="33" t="s">
        <v>138</v>
      </c>
      <c r="AN58" s="33" t="s">
        <v>138</v>
      </c>
      <c r="AO58" s="33" t="s">
        <v>138</v>
      </c>
      <c r="AP58" s="48"/>
      <c r="AQ58" s="35">
        <f t="shared" si="57"/>
        <v>27</v>
      </c>
      <c r="AR58" s="33" t="s">
        <v>138</v>
      </c>
      <c r="AS58" s="33"/>
      <c r="AT58" s="46"/>
      <c r="AU58" s="33" t="s">
        <v>138</v>
      </c>
      <c r="AV58" s="33"/>
      <c r="AW58" s="33"/>
      <c r="AX58" s="33"/>
      <c r="AY58" s="47"/>
      <c r="AZ58" s="33"/>
      <c r="BA58" s="33"/>
      <c r="BB58" s="33"/>
      <c r="BC58" s="46"/>
      <c r="BD58" s="33"/>
      <c r="BE58" s="33"/>
      <c r="BF58" s="33"/>
      <c r="BG58" s="33"/>
      <c r="BH58" s="33"/>
      <c r="BI58" s="47"/>
      <c r="BJ58" s="33"/>
      <c r="BK58" s="33"/>
      <c r="BL58" s="48"/>
      <c r="BM58" s="35">
        <f t="shared" si="58"/>
        <v>2</v>
      </c>
      <c r="BN58" s="33"/>
      <c r="BO58" s="33"/>
      <c r="BP58" s="46"/>
      <c r="BQ58" s="33" t="s">
        <v>138</v>
      </c>
      <c r="BR58" s="33"/>
      <c r="BS58" s="33" t="s">
        <v>138</v>
      </c>
      <c r="BT58" s="33" t="s">
        <v>138</v>
      </c>
      <c r="BU58" s="47"/>
      <c r="BV58" s="33"/>
      <c r="BW58" s="33" t="s">
        <v>138</v>
      </c>
      <c r="BX58" s="33" t="s">
        <v>138</v>
      </c>
      <c r="BY58" s="46"/>
      <c r="BZ58" s="33" t="s">
        <v>138</v>
      </c>
      <c r="CA58" s="33"/>
      <c r="CB58" s="33"/>
      <c r="CC58" s="33" t="s">
        <v>138</v>
      </c>
      <c r="CD58" s="33" t="s">
        <v>138</v>
      </c>
      <c r="CE58" s="33"/>
      <c r="CF58" s="47"/>
      <c r="CG58" s="33"/>
      <c r="CH58" s="33"/>
      <c r="CI58" s="48"/>
      <c r="CJ58" s="35">
        <f t="shared" si="59"/>
        <v>8</v>
      </c>
      <c r="CK58" s="33"/>
      <c r="CL58" s="33"/>
      <c r="CM58" s="46"/>
      <c r="CN58" s="33"/>
      <c r="CO58" s="33" t="s">
        <v>138</v>
      </c>
      <c r="CP58" s="33"/>
      <c r="CQ58" s="33"/>
      <c r="CR58" s="47"/>
      <c r="CS58" s="33"/>
      <c r="CT58" s="33"/>
      <c r="CU58" s="33" t="s">
        <v>138</v>
      </c>
      <c r="CV58" s="46"/>
      <c r="CW58" s="33"/>
      <c r="CX58" s="33" t="s">
        <v>138</v>
      </c>
      <c r="CY58" s="33"/>
      <c r="CZ58" s="33"/>
      <c r="DA58" s="33"/>
      <c r="DB58" s="33"/>
      <c r="DC58" s="47"/>
      <c r="DD58" s="33"/>
      <c r="DE58" s="33"/>
      <c r="DF58" s="48"/>
      <c r="DG58" s="35">
        <f t="shared" si="60"/>
        <v>3</v>
      </c>
    </row>
    <row r="59" spans="1:111" ht="15.75" customHeight="1" x14ac:dyDescent="0.25">
      <c r="A59" s="1"/>
      <c r="B59" s="25" t="s">
        <v>282</v>
      </c>
      <c r="C59" s="26" t="s">
        <v>286</v>
      </c>
      <c r="D59" s="26" t="s">
        <v>287</v>
      </c>
      <c r="E59" s="27" t="s">
        <v>288</v>
      </c>
      <c r="F59" s="28">
        <f t="shared" si="56"/>
        <v>35</v>
      </c>
      <c r="G59" s="49" t="s">
        <v>138</v>
      </c>
      <c r="H59" s="49" t="s">
        <v>138</v>
      </c>
      <c r="I59" s="33"/>
      <c r="J59" s="33"/>
      <c r="K59" s="33"/>
      <c r="L59" s="49" t="s">
        <v>138</v>
      </c>
      <c r="M59" s="49" t="s">
        <v>138</v>
      </c>
      <c r="N59" s="46"/>
      <c r="O59" s="49" t="s">
        <v>138</v>
      </c>
      <c r="P59" s="49" t="s">
        <v>138</v>
      </c>
      <c r="Q59" s="33"/>
      <c r="R59" s="33"/>
      <c r="S59" s="33"/>
      <c r="T59" s="33"/>
      <c r="U59" s="49" t="s">
        <v>138</v>
      </c>
      <c r="V59" s="49" t="s">
        <v>138</v>
      </c>
      <c r="W59" s="47"/>
      <c r="X59" s="49" t="s">
        <v>138</v>
      </c>
      <c r="Y59" s="49" t="s">
        <v>138</v>
      </c>
      <c r="Z59" s="33"/>
      <c r="AA59" s="33"/>
      <c r="AB59" s="33"/>
      <c r="AC59" s="33"/>
      <c r="AD59" s="49" t="s">
        <v>138</v>
      </c>
      <c r="AE59" s="46"/>
      <c r="AF59" s="49" t="s">
        <v>138</v>
      </c>
      <c r="AG59" s="33"/>
      <c r="AH59" s="33"/>
      <c r="AI59" s="33"/>
      <c r="AJ59" s="49" t="s">
        <v>138</v>
      </c>
      <c r="AK59" s="33"/>
      <c r="AL59" s="47"/>
      <c r="AM59" s="33"/>
      <c r="AN59" s="33"/>
      <c r="AO59" s="49" t="s">
        <v>138</v>
      </c>
      <c r="AP59" s="48"/>
      <c r="AQ59" s="35">
        <f t="shared" si="57"/>
        <v>14</v>
      </c>
      <c r="AR59" s="33"/>
      <c r="AS59" s="33"/>
      <c r="AT59" s="46"/>
      <c r="AU59" s="33"/>
      <c r="AV59" s="33"/>
      <c r="AW59" s="33"/>
      <c r="AX59" s="33"/>
      <c r="AY59" s="47"/>
      <c r="AZ59" s="33"/>
      <c r="BA59" s="33"/>
      <c r="BB59" s="33" t="s">
        <v>138</v>
      </c>
      <c r="BC59" s="46"/>
      <c r="BD59" s="33" t="s">
        <v>138</v>
      </c>
      <c r="BE59" s="33"/>
      <c r="BF59" s="33" t="s">
        <v>138</v>
      </c>
      <c r="BG59" s="33" t="s">
        <v>138</v>
      </c>
      <c r="BH59" s="33" t="s">
        <v>138</v>
      </c>
      <c r="BI59" s="47"/>
      <c r="BJ59" s="49" t="s">
        <v>138</v>
      </c>
      <c r="BK59" s="33"/>
      <c r="BL59" s="48"/>
      <c r="BM59" s="35">
        <f t="shared" si="58"/>
        <v>6</v>
      </c>
      <c r="BN59" s="49" t="s">
        <v>138</v>
      </c>
      <c r="BO59" s="33"/>
      <c r="BP59" s="46"/>
      <c r="BQ59" s="49" t="s">
        <v>138</v>
      </c>
      <c r="BR59" s="49" t="s">
        <v>138</v>
      </c>
      <c r="BS59" s="33"/>
      <c r="BT59" s="49" t="s">
        <v>138</v>
      </c>
      <c r="BU59" s="47"/>
      <c r="BV59" s="33"/>
      <c r="BW59" s="33"/>
      <c r="BX59" s="33"/>
      <c r="BY59" s="46"/>
      <c r="BZ59" s="33"/>
      <c r="CA59" s="33"/>
      <c r="CB59" s="33" t="s">
        <v>138</v>
      </c>
      <c r="CC59" s="33" t="s">
        <v>138</v>
      </c>
      <c r="CD59" s="33" t="s">
        <v>138</v>
      </c>
      <c r="CE59" s="33"/>
      <c r="CF59" s="47"/>
      <c r="CG59" s="49" t="s">
        <v>138</v>
      </c>
      <c r="CH59" s="49" t="s">
        <v>138</v>
      </c>
      <c r="CI59" s="48"/>
      <c r="CJ59" s="35">
        <f t="shared" si="59"/>
        <v>9</v>
      </c>
      <c r="CK59" s="49" t="s">
        <v>138</v>
      </c>
      <c r="CL59" s="33"/>
      <c r="CM59" s="46"/>
      <c r="CN59" s="49" t="s">
        <v>138</v>
      </c>
      <c r="CO59" s="49" t="s">
        <v>138</v>
      </c>
      <c r="CP59" s="33"/>
      <c r="CQ59" s="49" t="s">
        <v>138</v>
      </c>
      <c r="CR59" s="47"/>
      <c r="CS59" s="33"/>
      <c r="CT59" s="33"/>
      <c r="CU59" s="33"/>
      <c r="CV59" s="46"/>
      <c r="CW59" s="33"/>
      <c r="CX59" s="33"/>
      <c r="CY59" s="33"/>
      <c r="CZ59" s="33"/>
      <c r="DA59" s="33"/>
      <c r="DB59" s="33" t="s">
        <v>138</v>
      </c>
      <c r="DC59" s="47"/>
      <c r="DD59" s="33"/>
      <c r="DE59" s="49" t="s">
        <v>138</v>
      </c>
      <c r="DF59" s="48"/>
      <c r="DG59" s="35">
        <f t="shared" si="60"/>
        <v>6</v>
      </c>
    </row>
    <row r="60" spans="1:111" ht="15.75" customHeight="1" x14ac:dyDescent="0.25">
      <c r="A60" s="1"/>
      <c r="B60" s="25" t="s">
        <v>251</v>
      </c>
      <c r="C60" s="26" t="s">
        <v>289</v>
      </c>
      <c r="D60" s="26" t="s">
        <v>290</v>
      </c>
      <c r="E60" s="27" t="s">
        <v>291</v>
      </c>
      <c r="F60" s="28">
        <f t="shared" si="56"/>
        <v>2</v>
      </c>
      <c r="G60" s="33"/>
      <c r="H60" s="33"/>
      <c r="I60" s="33"/>
      <c r="J60" s="33"/>
      <c r="K60" s="33"/>
      <c r="L60" s="33"/>
      <c r="M60" s="33"/>
      <c r="N60" s="46"/>
      <c r="O60" s="33"/>
      <c r="P60" s="33"/>
      <c r="Q60" s="33"/>
      <c r="R60" s="33"/>
      <c r="S60" s="33"/>
      <c r="T60" s="33"/>
      <c r="U60" s="33"/>
      <c r="V60" s="33"/>
      <c r="W60" s="47"/>
      <c r="X60" s="33"/>
      <c r="Y60" s="33"/>
      <c r="Z60" s="33"/>
      <c r="AA60" s="33"/>
      <c r="AB60" s="33"/>
      <c r="AC60" s="33"/>
      <c r="AD60" s="33"/>
      <c r="AE60" s="46"/>
      <c r="AF60" s="33"/>
      <c r="AG60" s="33"/>
      <c r="AH60" s="33"/>
      <c r="AI60" s="33"/>
      <c r="AJ60" s="33"/>
      <c r="AK60" s="33"/>
      <c r="AL60" s="47"/>
      <c r="AM60" s="33"/>
      <c r="AN60" s="33"/>
      <c r="AO60" s="33"/>
      <c r="AP60" s="48"/>
      <c r="AQ60" s="35">
        <f t="shared" si="57"/>
        <v>0</v>
      </c>
      <c r="AR60" s="33"/>
      <c r="AS60" s="33"/>
      <c r="AT60" s="46"/>
      <c r="AU60" s="33"/>
      <c r="AV60" s="33"/>
      <c r="AW60" s="33"/>
      <c r="AX60" s="33"/>
      <c r="AY60" s="47"/>
      <c r="AZ60" s="33"/>
      <c r="BA60" s="33"/>
      <c r="BB60" s="33"/>
      <c r="BC60" s="46"/>
      <c r="BD60" s="33"/>
      <c r="BE60" s="33"/>
      <c r="BF60" s="33"/>
      <c r="BG60" s="33"/>
      <c r="BH60" s="33"/>
      <c r="BI60" s="47"/>
      <c r="BJ60" s="33"/>
      <c r="BK60" s="33"/>
      <c r="BL60" s="48"/>
      <c r="BM60" s="35">
        <f t="shared" si="58"/>
        <v>0</v>
      </c>
      <c r="BN60" s="33"/>
      <c r="BO60" s="33"/>
      <c r="BP60" s="46"/>
      <c r="BQ60" s="33"/>
      <c r="BR60" s="33" t="s">
        <v>138</v>
      </c>
      <c r="BS60" s="33"/>
      <c r="BT60" s="33"/>
      <c r="BU60" s="47"/>
      <c r="BV60" s="33"/>
      <c r="BW60" s="33"/>
      <c r="BX60" s="33"/>
      <c r="BY60" s="46"/>
      <c r="BZ60" s="33"/>
      <c r="CA60" s="33"/>
      <c r="CB60" s="33"/>
      <c r="CC60" s="33"/>
      <c r="CD60" s="33"/>
      <c r="CE60" s="33"/>
      <c r="CF60" s="47"/>
      <c r="CG60" s="33"/>
      <c r="CH60" s="33"/>
      <c r="CI60" s="48"/>
      <c r="CJ60" s="35">
        <f t="shared" si="59"/>
        <v>1</v>
      </c>
      <c r="CK60" s="33"/>
      <c r="CL60" s="33"/>
      <c r="CM60" s="46"/>
      <c r="CN60" s="33" t="s">
        <v>138</v>
      </c>
      <c r="CO60" s="33"/>
      <c r="CP60" s="33"/>
      <c r="CQ60" s="33"/>
      <c r="CR60" s="47"/>
      <c r="CS60" s="33"/>
      <c r="CT60" s="33"/>
      <c r="CU60" s="33"/>
      <c r="CV60" s="46"/>
      <c r="CW60" s="33"/>
      <c r="CX60" s="33"/>
      <c r="CY60" s="33"/>
      <c r="CZ60" s="33"/>
      <c r="DA60" s="33"/>
      <c r="DB60" s="33"/>
      <c r="DC60" s="47"/>
      <c r="DD60" s="33"/>
      <c r="DE60" s="33"/>
      <c r="DF60" s="48"/>
      <c r="DG60" s="35">
        <f t="shared" si="60"/>
        <v>1</v>
      </c>
    </row>
    <row r="61" spans="1:111" ht="15.75" customHeight="1" x14ac:dyDescent="0.25">
      <c r="A61" s="1"/>
      <c r="B61" s="25" t="s">
        <v>292</v>
      </c>
      <c r="C61" s="26" t="s">
        <v>293</v>
      </c>
      <c r="D61" s="26" t="s">
        <v>294</v>
      </c>
      <c r="E61" s="27" t="s">
        <v>295</v>
      </c>
      <c r="F61" s="28">
        <f t="shared" si="56"/>
        <v>25</v>
      </c>
      <c r="G61" s="33"/>
      <c r="H61" s="33"/>
      <c r="I61" s="33"/>
      <c r="J61" s="33"/>
      <c r="K61" s="33"/>
      <c r="L61" s="33"/>
      <c r="M61" s="33"/>
      <c r="N61" s="46"/>
      <c r="O61" s="33"/>
      <c r="P61" s="33"/>
      <c r="Q61" s="33"/>
      <c r="R61" s="33"/>
      <c r="S61" s="33"/>
      <c r="T61" s="33"/>
      <c r="U61" s="33"/>
      <c r="V61" s="33"/>
      <c r="W61" s="47"/>
      <c r="X61" s="33"/>
      <c r="Y61" s="33"/>
      <c r="Z61" s="33"/>
      <c r="AA61" s="33"/>
      <c r="AB61" s="33"/>
      <c r="AC61" s="33"/>
      <c r="AD61" s="33"/>
      <c r="AE61" s="46"/>
      <c r="AF61" s="33"/>
      <c r="AG61" s="33"/>
      <c r="AH61" s="33"/>
      <c r="AI61" s="33"/>
      <c r="AJ61" s="33"/>
      <c r="AK61" s="33"/>
      <c r="AL61" s="47"/>
      <c r="AM61" s="33"/>
      <c r="AN61" s="33"/>
      <c r="AO61" s="33"/>
      <c r="AP61" s="48"/>
      <c r="AQ61" s="35">
        <f t="shared" si="57"/>
        <v>0</v>
      </c>
      <c r="AR61" s="33" t="s">
        <v>138</v>
      </c>
      <c r="AS61" s="33" t="s">
        <v>138</v>
      </c>
      <c r="AT61" s="46"/>
      <c r="AU61" s="33" t="s">
        <v>138</v>
      </c>
      <c r="AV61" s="33" t="s">
        <v>138</v>
      </c>
      <c r="AW61" s="33" t="s">
        <v>138</v>
      </c>
      <c r="AX61" s="33" t="s">
        <v>138</v>
      </c>
      <c r="AY61" s="47"/>
      <c r="AZ61" s="33" t="s">
        <v>138</v>
      </c>
      <c r="BA61" s="33" t="s">
        <v>138</v>
      </c>
      <c r="BB61" s="33" t="s">
        <v>138</v>
      </c>
      <c r="BC61" s="46"/>
      <c r="BD61" s="33" t="s">
        <v>138</v>
      </c>
      <c r="BE61" s="33" t="s">
        <v>138</v>
      </c>
      <c r="BF61" s="33" t="s">
        <v>138</v>
      </c>
      <c r="BG61" s="33" t="s">
        <v>138</v>
      </c>
      <c r="BH61" s="33" t="s">
        <v>138</v>
      </c>
      <c r="BI61" s="47"/>
      <c r="BJ61" s="33" t="s">
        <v>138</v>
      </c>
      <c r="BK61" s="33" t="s">
        <v>138</v>
      </c>
      <c r="BL61" s="48"/>
      <c r="BM61" s="35">
        <f t="shared" si="58"/>
        <v>16</v>
      </c>
      <c r="BN61" s="33" t="s">
        <v>138</v>
      </c>
      <c r="BO61" s="33"/>
      <c r="BP61" s="46"/>
      <c r="BQ61" s="33"/>
      <c r="BR61" s="33"/>
      <c r="BS61" s="33"/>
      <c r="BT61" s="33"/>
      <c r="BU61" s="47"/>
      <c r="BV61" s="33" t="s">
        <v>138</v>
      </c>
      <c r="BW61" s="33" t="s">
        <v>138</v>
      </c>
      <c r="BX61" s="33"/>
      <c r="BY61" s="46"/>
      <c r="BZ61" s="33"/>
      <c r="CA61" s="33" t="s">
        <v>138</v>
      </c>
      <c r="CB61" s="33"/>
      <c r="CC61" s="33"/>
      <c r="CD61" s="33"/>
      <c r="CE61" s="33"/>
      <c r="CF61" s="47"/>
      <c r="CG61" s="33"/>
      <c r="CH61" s="33"/>
      <c r="CI61" s="48"/>
      <c r="CJ61" s="35">
        <f t="shared" si="59"/>
        <v>4</v>
      </c>
      <c r="CK61" s="33" t="s">
        <v>138</v>
      </c>
      <c r="CL61" s="33"/>
      <c r="CM61" s="46"/>
      <c r="CN61" s="33"/>
      <c r="CO61" s="33"/>
      <c r="CP61" s="33"/>
      <c r="CQ61" s="33"/>
      <c r="CR61" s="47"/>
      <c r="CS61" s="33"/>
      <c r="CT61" s="33" t="s">
        <v>138</v>
      </c>
      <c r="CU61" s="33" t="s">
        <v>138</v>
      </c>
      <c r="CV61" s="46"/>
      <c r="CW61" s="33" t="s">
        <v>138</v>
      </c>
      <c r="CX61" s="33"/>
      <c r="CY61" s="33"/>
      <c r="CZ61" s="33" t="s">
        <v>138</v>
      </c>
      <c r="DA61" s="33"/>
      <c r="DB61" s="33"/>
      <c r="DC61" s="47"/>
      <c r="DD61" s="33"/>
      <c r="DE61" s="33"/>
      <c r="DF61" s="48"/>
      <c r="DG61" s="35">
        <f t="shared" si="60"/>
        <v>5</v>
      </c>
    </row>
    <row r="62" spans="1:111" ht="15.75" customHeight="1" x14ac:dyDescent="0.25">
      <c r="A62" s="1"/>
      <c r="B62" s="25" t="s">
        <v>292</v>
      </c>
      <c r="C62" s="26" t="s">
        <v>296</v>
      </c>
      <c r="D62" s="26" t="s">
        <v>297</v>
      </c>
      <c r="E62" s="27" t="s">
        <v>298</v>
      </c>
      <c r="F62" s="28">
        <f t="shared" si="56"/>
        <v>11</v>
      </c>
      <c r="G62" s="33"/>
      <c r="H62" s="33"/>
      <c r="I62" s="33" t="s">
        <v>138</v>
      </c>
      <c r="J62" s="33"/>
      <c r="K62" s="33"/>
      <c r="L62" s="33"/>
      <c r="M62" s="33"/>
      <c r="N62" s="46"/>
      <c r="O62" s="33"/>
      <c r="P62" s="33"/>
      <c r="Q62" s="33" t="s">
        <v>138</v>
      </c>
      <c r="R62" s="33"/>
      <c r="S62" s="33"/>
      <c r="T62" s="33"/>
      <c r="U62" s="33"/>
      <c r="V62" s="33"/>
      <c r="W62" s="47"/>
      <c r="X62" s="33"/>
      <c r="Y62" s="33"/>
      <c r="Z62" s="33" t="s">
        <v>138</v>
      </c>
      <c r="AA62" s="33"/>
      <c r="AB62" s="33"/>
      <c r="AC62" s="33"/>
      <c r="AD62" s="33"/>
      <c r="AE62" s="46"/>
      <c r="AF62" s="33"/>
      <c r="AG62" s="33" t="s">
        <v>138</v>
      </c>
      <c r="AH62" s="33"/>
      <c r="AI62" s="33"/>
      <c r="AJ62" s="33"/>
      <c r="AK62" s="33"/>
      <c r="AL62" s="47"/>
      <c r="AM62" s="33"/>
      <c r="AN62" s="33"/>
      <c r="AO62" s="33"/>
      <c r="AP62" s="48"/>
      <c r="AQ62" s="35">
        <f t="shared" si="57"/>
        <v>4</v>
      </c>
      <c r="AR62" s="33"/>
      <c r="AS62" s="33"/>
      <c r="AT62" s="46"/>
      <c r="AU62" s="33"/>
      <c r="AV62" s="33"/>
      <c r="AW62" s="33"/>
      <c r="AX62" s="33"/>
      <c r="AY62" s="47"/>
      <c r="AZ62" s="33" t="s">
        <v>138</v>
      </c>
      <c r="BA62" s="33"/>
      <c r="BB62" s="33"/>
      <c r="BC62" s="46"/>
      <c r="BD62" s="33"/>
      <c r="BE62" s="33"/>
      <c r="BF62" s="33"/>
      <c r="BG62" s="33"/>
      <c r="BH62" s="33"/>
      <c r="BI62" s="47"/>
      <c r="BJ62" s="33"/>
      <c r="BK62" s="33"/>
      <c r="BL62" s="48"/>
      <c r="BM62" s="35">
        <f t="shared" si="58"/>
        <v>1</v>
      </c>
      <c r="BN62" s="33"/>
      <c r="BO62" s="33" t="s">
        <v>138</v>
      </c>
      <c r="BP62" s="46"/>
      <c r="BQ62" s="33"/>
      <c r="BR62" s="33"/>
      <c r="BS62" s="33"/>
      <c r="BT62" s="33"/>
      <c r="BU62" s="47"/>
      <c r="BV62" s="33"/>
      <c r="BW62" s="33"/>
      <c r="BX62" s="33"/>
      <c r="BY62" s="46"/>
      <c r="BZ62" s="33"/>
      <c r="CA62" s="33"/>
      <c r="CB62" s="33"/>
      <c r="CC62" s="33"/>
      <c r="CD62" s="33"/>
      <c r="CE62" s="33"/>
      <c r="CF62" s="47"/>
      <c r="CG62" s="33"/>
      <c r="CH62" s="33"/>
      <c r="CI62" s="48"/>
      <c r="CJ62" s="35">
        <f t="shared" si="59"/>
        <v>1</v>
      </c>
      <c r="CK62" s="33"/>
      <c r="CL62" s="33" t="s">
        <v>138</v>
      </c>
      <c r="CM62" s="46"/>
      <c r="CN62" s="33"/>
      <c r="CO62" s="33"/>
      <c r="CP62" s="33" t="s">
        <v>138</v>
      </c>
      <c r="CQ62" s="33" t="s">
        <v>138</v>
      </c>
      <c r="CR62" s="47"/>
      <c r="CS62" s="33"/>
      <c r="CT62" s="33"/>
      <c r="CU62" s="33"/>
      <c r="CV62" s="46"/>
      <c r="CW62" s="33"/>
      <c r="CX62" s="33"/>
      <c r="CY62" s="33" t="s">
        <v>138</v>
      </c>
      <c r="CZ62" s="33"/>
      <c r="DA62" s="33" t="s">
        <v>138</v>
      </c>
      <c r="DB62" s="33"/>
      <c r="DC62" s="47"/>
      <c r="DD62" s="33"/>
      <c r="DE62" s="33"/>
      <c r="DF62" s="48"/>
      <c r="DG62" s="35">
        <f t="shared" si="60"/>
        <v>5</v>
      </c>
    </row>
    <row r="63" spans="1:111" ht="15.75" customHeight="1" x14ac:dyDescent="0.25">
      <c r="A63" s="1"/>
      <c r="B63" s="38"/>
      <c r="C63" s="38"/>
      <c r="D63" s="38"/>
      <c r="E63" s="38"/>
      <c r="F63" s="38"/>
      <c r="G63" s="39">
        <f t="shared" ref="G63:M63" si="61">COUNTIF(G56:G61,"=+")</f>
        <v>3</v>
      </c>
      <c r="H63" s="39">
        <f t="shared" si="61"/>
        <v>3</v>
      </c>
      <c r="I63" s="39">
        <f t="shared" si="61"/>
        <v>1</v>
      </c>
      <c r="J63" s="39">
        <f t="shared" si="61"/>
        <v>2</v>
      </c>
      <c r="K63" s="39">
        <f t="shared" si="61"/>
        <v>3</v>
      </c>
      <c r="L63" s="39">
        <f t="shared" si="61"/>
        <v>2</v>
      </c>
      <c r="M63" s="39">
        <f t="shared" si="61"/>
        <v>3</v>
      </c>
      <c r="N63" s="40"/>
      <c r="O63" s="39">
        <f t="shared" ref="O63:V63" si="62">COUNTIF(O56:O61,"=+")</f>
        <v>3</v>
      </c>
      <c r="P63" s="39">
        <f t="shared" si="62"/>
        <v>3</v>
      </c>
      <c r="Q63" s="39">
        <f t="shared" si="62"/>
        <v>1</v>
      </c>
      <c r="R63" s="39">
        <f t="shared" si="62"/>
        <v>2</v>
      </c>
      <c r="S63" s="39">
        <f t="shared" si="62"/>
        <v>3</v>
      </c>
      <c r="T63" s="39">
        <f t="shared" si="62"/>
        <v>2</v>
      </c>
      <c r="U63" s="39">
        <f t="shared" si="62"/>
        <v>2</v>
      </c>
      <c r="V63" s="39">
        <f t="shared" si="62"/>
        <v>3</v>
      </c>
      <c r="W63" s="41"/>
      <c r="X63" s="39">
        <f t="shared" ref="X63:AD63" si="63">COUNTIF(X56:X61,"=+")</f>
        <v>3</v>
      </c>
      <c r="Y63" s="39">
        <f t="shared" si="63"/>
        <v>3</v>
      </c>
      <c r="Z63" s="39">
        <f t="shared" si="63"/>
        <v>1</v>
      </c>
      <c r="AA63" s="39">
        <f t="shared" si="63"/>
        <v>2</v>
      </c>
      <c r="AB63" s="39">
        <f t="shared" si="63"/>
        <v>3</v>
      </c>
      <c r="AC63" s="39">
        <f t="shared" si="63"/>
        <v>2</v>
      </c>
      <c r="AD63" s="39">
        <f t="shared" si="63"/>
        <v>2</v>
      </c>
      <c r="AE63" s="40">
        <f>COUNTIF(AE40:AE61,"=+")</f>
        <v>0</v>
      </c>
      <c r="AF63" s="39">
        <f t="shared" ref="AF63:AK63" si="64">COUNTIF(AF56:AF61,"=+")</f>
        <v>3</v>
      </c>
      <c r="AG63" s="39">
        <f t="shared" si="64"/>
        <v>1</v>
      </c>
      <c r="AH63" s="39">
        <f t="shared" si="64"/>
        <v>2</v>
      </c>
      <c r="AI63" s="39">
        <f t="shared" si="64"/>
        <v>3</v>
      </c>
      <c r="AJ63" s="39">
        <f t="shared" si="64"/>
        <v>2</v>
      </c>
      <c r="AK63" s="39">
        <f t="shared" si="64"/>
        <v>3</v>
      </c>
      <c r="AL63" s="41">
        <f>COUNTIF(AL40:AL61,"=+")</f>
        <v>0</v>
      </c>
      <c r="AM63" s="39">
        <f t="shared" ref="AM63:AO63" si="65">COUNTIF(AM56:AM61,"=+")</f>
        <v>3</v>
      </c>
      <c r="AN63" s="39">
        <f t="shared" si="65"/>
        <v>1</v>
      </c>
      <c r="AO63" s="39">
        <f t="shared" si="65"/>
        <v>3</v>
      </c>
      <c r="AP63" s="6">
        <f>COUNTIF(AP40:AP61,"=+")</f>
        <v>0</v>
      </c>
      <c r="AQ63" s="35">
        <f t="shared" si="57"/>
        <v>0</v>
      </c>
      <c r="AR63" s="39">
        <f t="shared" ref="AR63:AS63" si="66">COUNTIF(AR56:AR61,"=+")</f>
        <v>3</v>
      </c>
      <c r="AS63" s="39">
        <f t="shared" si="66"/>
        <v>3</v>
      </c>
      <c r="AT63" s="40"/>
      <c r="AU63" s="39">
        <f t="shared" ref="AU63:AX63" si="67">COUNTIF(AU56:AU61,"=+")</f>
        <v>3</v>
      </c>
      <c r="AV63" s="39">
        <f t="shared" si="67"/>
        <v>3</v>
      </c>
      <c r="AW63" s="39">
        <f t="shared" si="67"/>
        <v>3</v>
      </c>
      <c r="AX63" s="39">
        <f t="shared" si="67"/>
        <v>2</v>
      </c>
      <c r="AY63" s="41"/>
      <c r="AZ63" s="39">
        <f t="shared" ref="AZ63:BB63" si="68">COUNTIF(AZ56:AZ61,"=+")</f>
        <v>2</v>
      </c>
      <c r="BA63" s="39">
        <f t="shared" si="68"/>
        <v>3</v>
      </c>
      <c r="BB63" s="39">
        <f t="shared" si="68"/>
        <v>3</v>
      </c>
      <c r="BC63" s="40"/>
      <c r="BD63" s="39">
        <f t="shared" ref="BD63:BH63" si="69">COUNTIF(BD56:BD61,"=+")</f>
        <v>3</v>
      </c>
      <c r="BE63" s="39">
        <f t="shared" si="69"/>
        <v>3</v>
      </c>
      <c r="BF63" s="39">
        <f t="shared" si="69"/>
        <v>3</v>
      </c>
      <c r="BG63" s="39">
        <f t="shared" si="69"/>
        <v>3</v>
      </c>
      <c r="BH63" s="39">
        <f t="shared" si="69"/>
        <v>3</v>
      </c>
      <c r="BI63" s="41"/>
      <c r="BJ63" s="39">
        <f t="shared" ref="BJ63:BK63" si="70">COUNTIF(BJ56:BJ61,"=+")</f>
        <v>3</v>
      </c>
      <c r="BK63" s="39">
        <f t="shared" si="70"/>
        <v>3</v>
      </c>
      <c r="BL63" s="6"/>
      <c r="BM63" s="35"/>
      <c r="BN63" s="39">
        <f t="shared" ref="BN63:BO63" si="71">COUNTIF(BN56:BN61,"=+")</f>
        <v>3</v>
      </c>
      <c r="BO63" s="39">
        <f t="shared" si="71"/>
        <v>1</v>
      </c>
      <c r="BP63" s="40"/>
      <c r="BQ63" s="39">
        <f t="shared" ref="BQ63:BT63" si="72">COUNTIF(BQ56:BQ61,"=+")</f>
        <v>2</v>
      </c>
      <c r="BR63" s="39">
        <f t="shared" si="72"/>
        <v>4</v>
      </c>
      <c r="BS63" s="39">
        <f t="shared" si="72"/>
        <v>2</v>
      </c>
      <c r="BT63" s="39">
        <f t="shared" si="72"/>
        <v>3</v>
      </c>
      <c r="BU63" s="41"/>
      <c r="BV63" s="39">
        <f t="shared" ref="BV63:BX63" si="73">COUNTIF(BV56:BV61,"=+")</f>
        <v>3</v>
      </c>
      <c r="BW63" s="39">
        <f t="shared" si="73"/>
        <v>3</v>
      </c>
      <c r="BX63" s="39">
        <f t="shared" si="73"/>
        <v>2</v>
      </c>
      <c r="BY63" s="40"/>
      <c r="BZ63" s="39">
        <f t="shared" ref="BZ63:CE63" si="74">COUNTIF(BZ56:BZ61,"=+")</f>
        <v>2</v>
      </c>
      <c r="CA63" s="39">
        <f t="shared" si="74"/>
        <v>2</v>
      </c>
      <c r="CB63" s="39">
        <f t="shared" si="74"/>
        <v>2</v>
      </c>
      <c r="CC63" s="39">
        <f t="shared" si="74"/>
        <v>3</v>
      </c>
      <c r="CD63" s="39">
        <f t="shared" si="74"/>
        <v>3</v>
      </c>
      <c r="CE63" s="39">
        <f t="shared" si="74"/>
        <v>0</v>
      </c>
      <c r="CF63" s="41"/>
      <c r="CG63" s="39">
        <f t="shared" ref="CG63:CH63" si="75">COUNTIF(CG56:CG61,"=+")</f>
        <v>2</v>
      </c>
      <c r="CH63" s="39">
        <f t="shared" si="75"/>
        <v>2</v>
      </c>
      <c r="CI63" s="6"/>
      <c r="CJ63" s="35"/>
      <c r="CK63" s="39">
        <f t="shared" ref="CK63:CL63" si="76">COUNTIF(CK56:CK61,"=+")</f>
        <v>3</v>
      </c>
      <c r="CL63" s="39">
        <f t="shared" si="76"/>
        <v>1</v>
      </c>
      <c r="CM63" s="40"/>
      <c r="CN63" s="39">
        <f t="shared" ref="CN63:CQ63" si="77">COUNTIF(CN56:CN61,"=+")</f>
        <v>4</v>
      </c>
      <c r="CO63" s="39">
        <f t="shared" si="77"/>
        <v>2</v>
      </c>
      <c r="CP63" s="39">
        <f t="shared" si="77"/>
        <v>1</v>
      </c>
      <c r="CQ63" s="39">
        <f t="shared" si="77"/>
        <v>2</v>
      </c>
      <c r="CR63" s="41"/>
      <c r="CS63" s="39">
        <f t="shared" ref="CS63:CU63" si="78">COUNTIF(CS56:CS61,"=+")</f>
        <v>2</v>
      </c>
      <c r="CT63" s="39">
        <f t="shared" si="78"/>
        <v>3</v>
      </c>
      <c r="CU63" s="39">
        <f t="shared" si="78"/>
        <v>3</v>
      </c>
      <c r="CV63" s="40"/>
      <c r="CW63" s="39">
        <f t="shared" ref="CW63:DB63" si="79">COUNTIF(CW56:CW61,"=+")</f>
        <v>2</v>
      </c>
      <c r="CX63" s="39">
        <f t="shared" si="79"/>
        <v>2</v>
      </c>
      <c r="CY63" s="39">
        <f t="shared" si="79"/>
        <v>1</v>
      </c>
      <c r="CZ63" s="39">
        <f t="shared" si="79"/>
        <v>2</v>
      </c>
      <c r="DA63" s="39">
        <f t="shared" si="79"/>
        <v>1</v>
      </c>
      <c r="DB63" s="39">
        <f t="shared" si="79"/>
        <v>2</v>
      </c>
      <c r="DC63" s="41"/>
      <c r="DD63" s="39">
        <f t="shared" ref="DD63:DE63" si="80">COUNTIF(DD56:DD61,"=+")</f>
        <v>2</v>
      </c>
      <c r="DE63" s="39">
        <f t="shared" si="80"/>
        <v>2</v>
      </c>
      <c r="DF63" s="6"/>
      <c r="DG63" s="35"/>
    </row>
    <row r="64" spans="1:111" ht="15.75" customHeight="1" x14ac:dyDescent="0.25">
      <c r="D64" s="52"/>
    </row>
    <row r="65" spans="4:4" ht="15.75" customHeight="1" x14ac:dyDescent="0.25">
      <c r="D65" s="52"/>
    </row>
    <row r="66" spans="4:4" ht="15.75" customHeight="1" x14ac:dyDescent="0.25">
      <c r="D66" s="52"/>
    </row>
    <row r="67" spans="4:4" ht="15.75" customHeight="1" x14ac:dyDescent="0.25">
      <c r="D67" s="52"/>
    </row>
    <row r="68" spans="4:4" ht="15.75" customHeight="1" x14ac:dyDescent="0.25">
      <c r="D68" s="52"/>
    </row>
    <row r="69" spans="4:4" ht="15.75" customHeight="1" x14ac:dyDescent="0.25">
      <c r="D69" s="52"/>
    </row>
    <row r="70" spans="4:4" ht="15.75" customHeight="1" x14ac:dyDescent="0.25">
      <c r="D70" s="52"/>
    </row>
    <row r="71" spans="4:4" ht="15.75" customHeight="1" x14ac:dyDescent="0.25">
      <c r="D71" s="52"/>
    </row>
    <row r="72" spans="4:4" ht="15.75" customHeight="1" x14ac:dyDescent="0.25">
      <c r="D72" s="52"/>
    </row>
    <row r="73" spans="4:4" ht="15.75" customHeight="1" x14ac:dyDescent="0.25">
      <c r="D73" s="52"/>
    </row>
    <row r="74" spans="4:4" ht="15.75" customHeight="1" x14ac:dyDescent="0.25">
      <c r="D74" s="52"/>
    </row>
    <row r="75" spans="4:4" ht="15.75" customHeight="1" x14ac:dyDescent="0.25">
      <c r="D75" s="52"/>
    </row>
    <row r="76" spans="4:4" ht="15.75" customHeight="1" x14ac:dyDescent="0.25">
      <c r="D76" s="52"/>
    </row>
    <row r="77" spans="4:4" ht="15.75" customHeight="1" x14ac:dyDescent="0.25">
      <c r="D77" s="52"/>
    </row>
    <row r="78" spans="4:4" ht="15.75" customHeight="1" x14ac:dyDescent="0.25">
      <c r="D78" s="52"/>
    </row>
    <row r="79" spans="4:4" ht="15.75" customHeight="1" x14ac:dyDescent="0.25">
      <c r="D79" s="52"/>
    </row>
    <row r="80" spans="4:4" ht="15.75" customHeight="1" x14ac:dyDescent="0.25">
      <c r="D80" s="52"/>
    </row>
    <row r="81" spans="4:4" ht="15.75" customHeight="1" x14ac:dyDescent="0.25">
      <c r="D81" s="52"/>
    </row>
    <row r="82" spans="4:4" ht="15.75" customHeight="1" x14ac:dyDescent="0.25">
      <c r="D82" s="52"/>
    </row>
    <row r="83" spans="4:4" ht="15.75" customHeight="1" x14ac:dyDescent="0.25">
      <c r="D83" s="52"/>
    </row>
    <row r="84" spans="4:4" ht="15.75" customHeight="1" x14ac:dyDescent="0.25">
      <c r="D84" s="52"/>
    </row>
    <row r="85" spans="4:4" ht="15.75" customHeight="1" x14ac:dyDescent="0.25">
      <c r="D85" s="52"/>
    </row>
    <row r="86" spans="4:4" ht="15.75" customHeight="1" x14ac:dyDescent="0.25">
      <c r="D86" s="52"/>
    </row>
    <row r="87" spans="4:4" ht="15.75" customHeight="1" x14ac:dyDescent="0.25">
      <c r="D87" s="52"/>
    </row>
    <row r="88" spans="4:4" ht="15.75" customHeight="1" x14ac:dyDescent="0.25">
      <c r="D88" s="52"/>
    </row>
    <row r="89" spans="4:4" ht="15.75" customHeight="1" x14ac:dyDescent="0.25">
      <c r="D89" s="52"/>
    </row>
    <row r="90" spans="4:4" ht="15.75" customHeight="1" x14ac:dyDescent="0.25">
      <c r="D90" s="52"/>
    </row>
    <row r="91" spans="4:4" ht="15.75" customHeight="1" x14ac:dyDescent="0.25">
      <c r="D91" s="52"/>
    </row>
    <row r="92" spans="4:4" ht="15.75" customHeight="1" x14ac:dyDescent="0.25">
      <c r="D92" s="52"/>
    </row>
    <row r="93" spans="4:4" ht="15.75" customHeight="1" x14ac:dyDescent="0.25">
      <c r="D93" s="52"/>
    </row>
    <row r="94" spans="4:4" ht="15.75" customHeight="1" x14ac:dyDescent="0.25">
      <c r="D94" s="52"/>
    </row>
    <row r="95" spans="4:4" ht="15.75" customHeight="1" x14ac:dyDescent="0.25">
      <c r="D95" s="52"/>
    </row>
    <row r="96" spans="4:4" ht="15.75" customHeight="1" x14ac:dyDescent="0.25">
      <c r="D96" s="52"/>
    </row>
    <row r="97" spans="4:4" ht="15.75" customHeight="1" x14ac:dyDescent="0.25">
      <c r="D97" s="52"/>
    </row>
    <row r="98" spans="4:4" ht="15.75" customHeight="1" x14ac:dyDescent="0.25">
      <c r="D98" s="52"/>
    </row>
    <row r="99" spans="4:4" ht="15.75" customHeight="1" x14ac:dyDescent="0.25">
      <c r="D99" s="52"/>
    </row>
    <row r="100" spans="4:4" ht="15.75" customHeight="1" x14ac:dyDescent="0.25">
      <c r="D100" s="52"/>
    </row>
    <row r="101" spans="4:4" ht="15.75" customHeight="1" x14ac:dyDescent="0.25">
      <c r="D101" s="52"/>
    </row>
    <row r="102" spans="4:4" ht="15.75" customHeight="1" x14ac:dyDescent="0.25">
      <c r="D102" s="52"/>
    </row>
    <row r="103" spans="4:4" ht="15.75" customHeight="1" x14ac:dyDescent="0.25">
      <c r="D103" s="52"/>
    </row>
    <row r="104" spans="4:4" ht="15.75" customHeight="1" x14ac:dyDescent="0.25">
      <c r="D104" s="52"/>
    </row>
    <row r="105" spans="4:4" ht="15.75" customHeight="1" x14ac:dyDescent="0.25">
      <c r="D105" s="52"/>
    </row>
    <row r="106" spans="4:4" ht="15.75" customHeight="1" x14ac:dyDescent="0.25">
      <c r="D106" s="52"/>
    </row>
    <row r="107" spans="4:4" ht="15.75" customHeight="1" x14ac:dyDescent="0.25">
      <c r="D107" s="52"/>
    </row>
    <row r="108" spans="4:4" ht="15.75" customHeight="1" x14ac:dyDescent="0.25">
      <c r="D108" s="52"/>
    </row>
    <row r="109" spans="4:4" ht="15.75" customHeight="1" x14ac:dyDescent="0.25">
      <c r="D109" s="52"/>
    </row>
    <row r="110" spans="4:4" ht="15.75" customHeight="1" x14ac:dyDescent="0.25">
      <c r="D110" s="52"/>
    </row>
    <row r="111" spans="4:4" ht="15.75" customHeight="1" x14ac:dyDescent="0.25">
      <c r="D111" s="52"/>
    </row>
    <row r="112" spans="4:4" ht="15.75" customHeight="1" x14ac:dyDescent="0.25">
      <c r="D112" s="52"/>
    </row>
    <row r="113" spans="4:4" ht="15.75" customHeight="1" x14ac:dyDescent="0.25">
      <c r="D113" s="52"/>
    </row>
    <row r="114" spans="4:4" ht="15.75" customHeight="1" x14ac:dyDescent="0.25">
      <c r="D114" s="52"/>
    </row>
    <row r="115" spans="4:4" ht="15.75" customHeight="1" x14ac:dyDescent="0.25">
      <c r="D115" s="52"/>
    </row>
    <row r="116" spans="4:4" ht="15.75" customHeight="1" x14ac:dyDescent="0.25">
      <c r="D116" s="52"/>
    </row>
    <row r="117" spans="4:4" ht="15.75" customHeight="1" x14ac:dyDescent="0.25">
      <c r="D117" s="52"/>
    </row>
    <row r="118" spans="4:4" ht="15.75" customHeight="1" x14ac:dyDescent="0.25">
      <c r="D118" s="52"/>
    </row>
    <row r="119" spans="4:4" ht="15.75" customHeight="1" x14ac:dyDescent="0.25">
      <c r="D119" s="52"/>
    </row>
    <row r="120" spans="4:4" ht="15.75" customHeight="1" x14ac:dyDescent="0.25">
      <c r="D120" s="52"/>
    </row>
    <row r="121" spans="4:4" ht="15.75" customHeight="1" x14ac:dyDescent="0.25">
      <c r="D121" s="52"/>
    </row>
    <row r="122" spans="4:4" ht="15.75" customHeight="1" x14ac:dyDescent="0.25">
      <c r="D122" s="52"/>
    </row>
    <row r="123" spans="4:4" ht="15.75" customHeight="1" x14ac:dyDescent="0.25">
      <c r="D123" s="52"/>
    </row>
    <row r="124" spans="4:4" ht="15.75" customHeight="1" x14ac:dyDescent="0.25">
      <c r="D124" s="52"/>
    </row>
    <row r="125" spans="4:4" ht="15.75" customHeight="1" x14ac:dyDescent="0.25">
      <c r="D125" s="52"/>
    </row>
    <row r="126" spans="4:4" ht="15.75" customHeight="1" x14ac:dyDescent="0.25">
      <c r="D126" s="52"/>
    </row>
    <row r="127" spans="4:4" ht="15.75" customHeight="1" x14ac:dyDescent="0.25">
      <c r="D127" s="52"/>
    </row>
    <row r="128" spans="4:4" ht="15.75" customHeight="1" x14ac:dyDescent="0.25">
      <c r="D128" s="52"/>
    </row>
    <row r="129" spans="4:4" ht="15.75" customHeight="1" x14ac:dyDescent="0.25">
      <c r="D129" s="52"/>
    </row>
    <row r="130" spans="4:4" ht="15.75" customHeight="1" x14ac:dyDescent="0.25">
      <c r="D130" s="52"/>
    </row>
    <row r="131" spans="4:4" ht="15.75" customHeight="1" x14ac:dyDescent="0.25">
      <c r="D131" s="52"/>
    </row>
    <row r="132" spans="4:4" ht="15.75" customHeight="1" x14ac:dyDescent="0.25">
      <c r="D132" s="52"/>
    </row>
    <row r="133" spans="4:4" ht="15.75" customHeight="1" x14ac:dyDescent="0.25">
      <c r="D133" s="52"/>
    </row>
    <row r="134" spans="4:4" ht="15.75" customHeight="1" x14ac:dyDescent="0.25">
      <c r="D134" s="52"/>
    </row>
    <row r="135" spans="4:4" ht="15.75" customHeight="1" x14ac:dyDescent="0.25">
      <c r="D135" s="52"/>
    </row>
    <row r="136" spans="4:4" ht="15.75" customHeight="1" x14ac:dyDescent="0.25">
      <c r="D136" s="52"/>
    </row>
    <row r="137" spans="4:4" ht="15.75" customHeight="1" x14ac:dyDescent="0.25">
      <c r="D137" s="52"/>
    </row>
    <row r="138" spans="4:4" ht="15.75" customHeight="1" x14ac:dyDescent="0.25">
      <c r="D138" s="52"/>
    </row>
    <row r="139" spans="4:4" ht="15.75" customHeight="1" x14ac:dyDescent="0.25">
      <c r="D139" s="52"/>
    </row>
    <row r="140" spans="4:4" ht="15.75" customHeight="1" x14ac:dyDescent="0.25">
      <c r="D140" s="52"/>
    </row>
    <row r="141" spans="4:4" ht="15.75" customHeight="1" x14ac:dyDescent="0.25">
      <c r="D141" s="52"/>
    </row>
    <row r="142" spans="4:4" ht="15.75" customHeight="1" x14ac:dyDescent="0.25">
      <c r="D142" s="52"/>
    </row>
    <row r="143" spans="4:4" ht="15.75" customHeight="1" x14ac:dyDescent="0.25">
      <c r="D143" s="52"/>
    </row>
    <row r="144" spans="4:4" ht="15.75" customHeight="1" x14ac:dyDescent="0.25">
      <c r="D144" s="52"/>
    </row>
    <row r="145" spans="4:4" ht="15.75" customHeight="1" x14ac:dyDescent="0.25">
      <c r="D145" s="52"/>
    </row>
    <row r="146" spans="4:4" ht="15.75" customHeight="1" x14ac:dyDescent="0.25">
      <c r="D146" s="52"/>
    </row>
    <row r="147" spans="4:4" ht="15.75" customHeight="1" x14ac:dyDescent="0.25">
      <c r="D147" s="52"/>
    </row>
    <row r="148" spans="4:4" ht="15.75" customHeight="1" x14ac:dyDescent="0.25">
      <c r="D148" s="52"/>
    </row>
    <row r="149" spans="4:4" ht="15.75" customHeight="1" x14ac:dyDescent="0.25">
      <c r="D149" s="52"/>
    </row>
    <row r="150" spans="4:4" ht="15.75" customHeight="1" x14ac:dyDescent="0.25">
      <c r="D150" s="52"/>
    </row>
    <row r="151" spans="4:4" ht="15.75" customHeight="1" x14ac:dyDescent="0.25">
      <c r="D151" s="52"/>
    </row>
    <row r="152" spans="4:4" ht="15.75" customHeight="1" x14ac:dyDescent="0.25">
      <c r="D152" s="52"/>
    </row>
    <row r="153" spans="4:4" ht="15.75" customHeight="1" x14ac:dyDescent="0.25">
      <c r="D153" s="52"/>
    </row>
    <row r="154" spans="4:4" ht="15.75" customHeight="1" x14ac:dyDescent="0.25">
      <c r="D154" s="52"/>
    </row>
    <row r="155" spans="4:4" ht="15.75" customHeight="1" x14ac:dyDescent="0.25">
      <c r="D155" s="52"/>
    </row>
    <row r="156" spans="4:4" ht="15.75" customHeight="1" x14ac:dyDescent="0.25">
      <c r="D156" s="52"/>
    </row>
    <row r="157" spans="4:4" ht="15.75" customHeight="1" x14ac:dyDescent="0.25">
      <c r="D157" s="52"/>
    </row>
    <row r="158" spans="4:4" ht="15.75" customHeight="1" x14ac:dyDescent="0.25">
      <c r="D158" s="52"/>
    </row>
    <row r="159" spans="4:4" ht="15.75" customHeight="1" x14ac:dyDescent="0.25">
      <c r="D159" s="52"/>
    </row>
    <row r="160" spans="4:4" ht="15.75" customHeight="1" x14ac:dyDescent="0.25">
      <c r="D160" s="52"/>
    </row>
    <row r="161" spans="4:4" ht="15.75" customHeight="1" x14ac:dyDescent="0.25">
      <c r="D161" s="52"/>
    </row>
    <row r="162" spans="4:4" ht="15.75" customHeight="1" x14ac:dyDescent="0.25">
      <c r="D162" s="52"/>
    </row>
    <row r="163" spans="4:4" ht="15.75" customHeight="1" x14ac:dyDescent="0.25">
      <c r="D163" s="52"/>
    </row>
    <row r="164" spans="4:4" ht="15.75" customHeight="1" x14ac:dyDescent="0.25">
      <c r="D164" s="52"/>
    </row>
    <row r="165" spans="4:4" ht="15.75" customHeight="1" x14ac:dyDescent="0.25">
      <c r="D165" s="52"/>
    </row>
    <row r="166" spans="4:4" ht="15.75" customHeight="1" x14ac:dyDescent="0.25">
      <c r="D166" s="52"/>
    </row>
    <row r="167" spans="4:4" ht="15.75" customHeight="1" x14ac:dyDescent="0.25">
      <c r="D167" s="52"/>
    </row>
    <row r="168" spans="4:4" ht="15.75" customHeight="1" x14ac:dyDescent="0.25">
      <c r="D168" s="52"/>
    </row>
    <row r="169" spans="4:4" ht="15.75" customHeight="1" x14ac:dyDescent="0.25">
      <c r="D169" s="52"/>
    </row>
    <row r="170" spans="4:4" ht="15.75" customHeight="1" x14ac:dyDescent="0.25">
      <c r="D170" s="52"/>
    </row>
    <row r="171" spans="4:4" ht="15.75" customHeight="1" x14ac:dyDescent="0.25">
      <c r="D171" s="52"/>
    </row>
    <row r="172" spans="4:4" ht="15.75" customHeight="1" x14ac:dyDescent="0.25">
      <c r="D172" s="52"/>
    </row>
    <row r="173" spans="4:4" ht="15.75" customHeight="1" x14ac:dyDescent="0.25">
      <c r="D173" s="52"/>
    </row>
    <row r="174" spans="4:4" ht="15.75" customHeight="1" x14ac:dyDescent="0.25">
      <c r="D174" s="52"/>
    </row>
    <row r="175" spans="4:4" ht="15.75" customHeight="1" x14ac:dyDescent="0.25">
      <c r="D175" s="52"/>
    </row>
    <row r="176" spans="4:4" ht="15.75" customHeight="1" x14ac:dyDescent="0.25">
      <c r="D176" s="52"/>
    </row>
    <row r="177" spans="4:4" ht="15.75" customHeight="1" x14ac:dyDescent="0.25">
      <c r="D177" s="52"/>
    </row>
    <row r="178" spans="4:4" ht="15.75" customHeight="1" x14ac:dyDescent="0.25">
      <c r="D178" s="52"/>
    </row>
    <row r="179" spans="4:4" ht="15.75" customHeight="1" x14ac:dyDescent="0.25">
      <c r="D179" s="52"/>
    </row>
    <row r="180" spans="4:4" ht="15.75" customHeight="1" x14ac:dyDescent="0.25">
      <c r="D180" s="52"/>
    </row>
    <row r="181" spans="4:4" ht="15.75" customHeight="1" x14ac:dyDescent="0.25">
      <c r="D181" s="52"/>
    </row>
    <row r="182" spans="4:4" ht="15.75" customHeight="1" x14ac:dyDescent="0.25">
      <c r="D182" s="52"/>
    </row>
    <row r="183" spans="4:4" ht="15.75" customHeight="1" x14ac:dyDescent="0.25">
      <c r="D183" s="52"/>
    </row>
    <row r="184" spans="4:4" ht="15.75" customHeight="1" x14ac:dyDescent="0.25">
      <c r="D184" s="52"/>
    </row>
    <row r="185" spans="4:4" ht="15.75" customHeight="1" x14ac:dyDescent="0.25">
      <c r="D185" s="52"/>
    </row>
    <row r="186" spans="4:4" ht="15.75" customHeight="1" x14ac:dyDescent="0.25">
      <c r="D186" s="52"/>
    </row>
    <row r="187" spans="4:4" ht="15.75" customHeight="1" x14ac:dyDescent="0.25">
      <c r="D187" s="52"/>
    </row>
    <row r="188" spans="4:4" ht="15.75" customHeight="1" x14ac:dyDescent="0.25">
      <c r="D188" s="52"/>
    </row>
    <row r="189" spans="4:4" ht="15.75" customHeight="1" x14ac:dyDescent="0.25">
      <c r="D189" s="52"/>
    </row>
    <row r="190" spans="4:4" ht="15.75" customHeight="1" x14ac:dyDescent="0.25">
      <c r="D190" s="52"/>
    </row>
    <row r="191" spans="4:4" ht="15.75" customHeight="1" x14ac:dyDescent="0.25">
      <c r="D191" s="52"/>
    </row>
    <row r="192" spans="4:4" ht="15.75" customHeight="1" x14ac:dyDescent="0.25">
      <c r="D192" s="52"/>
    </row>
    <row r="193" spans="4:4" ht="15.75" customHeight="1" x14ac:dyDescent="0.25">
      <c r="D193" s="52"/>
    </row>
    <row r="194" spans="4:4" ht="15.75" customHeight="1" x14ac:dyDescent="0.25">
      <c r="D194" s="52"/>
    </row>
    <row r="195" spans="4:4" ht="15.75" customHeight="1" x14ac:dyDescent="0.25">
      <c r="D195" s="52"/>
    </row>
    <row r="196" spans="4:4" ht="15.75" customHeight="1" x14ac:dyDescent="0.25">
      <c r="D196" s="52"/>
    </row>
    <row r="197" spans="4:4" ht="15.75" customHeight="1" x14ac:dyDescent="0.25">
      <c r="D197" s="52"/>
    </row>
    <row r="198" spans="4:4" ht="15.75" customHeight="1" x14ac:dyDescent="0.25">
      <c r="D198" s="52"/>
    </row>
    <row r="199" spans="4:4" ht="15.75" customHeight="1" x14ac:dyDescent="0.25">
      <c r="D199" s="52"/>
    </row>
    <row r="200" spans="4:4" ht="15.75" customHeight="1" x14ac:dyDescent="0.25">
      <c r="D200" s="52"/>
    </row>
    <row r="201" spans="4:4" ht="15.75" customHeight="1" x14ac:dyDescent="0.25">
      <c r="D201" s="52"/>
    </row>
    <row r="202" spans="4:4" ht="15.75" customHeight="1" x14ac:dyDescent="0.25">
      <c r="D202" s="52"/>
    </row>
    <row r="203" spans="4:4" ht="15.75" customHeight="1" x14ac:dyDescent="0.25">
      <c r="D203" s="52"/>
    </row>
    <row r="204" spans="4:4" ht="15.75" customHeight="1" x14ac:dyDescent="0.25">
      <c r="D204" s="52"/>
    </row>
    <row r="205" spans="4:4" ht="15.75" customHeight="1" x14ac:dyDescent="0.25">
      <c r="D205" s="52"/>
    </row>
    <row r="206" spans="4:4" ht="15.75" customHeight="1" x14ac:dyDescent="0.25">
      <c r="D206" s="52"/>
    </row>
    <row r="207" spans="4:4" ht="15.75" customHeight="1" x14ac:dyDescent="0.25">
      <c r="D207" s="52"/>
    </row>
    <row r="208" spans="4:4" ht="15.75" customHeight="1" x14ac:dyDescent="0.25">
      <c r="D208" s="52"/>
    </row>
    <row r="209" spans="4:4" ht="15.75" customHeight="1" x14ac:dyDescent="0.25">
      <c r="D209" s="52"/>
    </row>
    <row r="210" spans="4:4" ht="15.75" customHeight="1" x14ac:dyDescent="0.25">
      <c r="D210" s="52"/>
    </row>
    <row r="211" spans="4:4" ht="15.75" customHeight="1" x14ac:dyDescent="0.25">
      <c r="D211" s="52"/>
    </row>
    <row r="212" spans="4:4" ht="15.75" customHeight="1" x14ac:dyDescent="0.25">
      <c r="D212" s="52"/>
    </row>
    <row r="213" spans="4:4" ht="15.75" customHeight="1" x14ac:dyDescent="0.25">
      <c r="D213" s="52"/>
    </row>
    <row r="214" spans="4:4" ht="15.75" customHeight="1" x14ac:dyDescent="0.25">
      <c r="D214" s="52"/>
    </row>
    <row r="215" spans="4:4" ht="15.75" customHeight="1" x14ac:dyDescent="0.25">
      <c r="D215" s="52"/>
    </row>
    <row r="216" spans="4:4" ht="15.75" customHeight="1" x14ac:dyDescent="0.25">
      <c r="D216" s="52"/>
    </row>
    <row r="217" spans="4:4" ht="15.75" customHeight="1" x14ac:dyDescent="0.25">
      <c r="D217" s="52"/>
    </row>
    <row r="218" spans="4:4" ht="15.75" customHeight="1" x14ac:dyDescent="0.25">
      <c r="D218" s="52"/>
    </row>
    <row r="219" spans="4:4" ht="15.75" customHeight="1" x14ac:dyDescent="0.25">
      <c r="D219" s="52"/>
    </row>
    <row r="220" spans="4:4" ht="15.75" customHeight="1" x14ac:dyDescent="0.25">
      <c r="D220" s="52"/>
    </row>
    <row r="221" spans="4:4" ht="15.75" customHeight="1" x14ac:dyDescent="0.25">
      <c r="D221" s="52"/>
    </row>
    <row r="222" spans="4:4" ht="15.75" customHeight="1" x14ac:dyDescent="0.25">
      <c r="D222" s="52"/>
    </row>
    <row r="223" spans="4:4" ht="15.75" customHeight="1" x14ac:dyDescent="0.25">
      <c r="D223" s="52"/>
    </row>
    <row r="224" spans="4:4" ht="15.75" customHeight="1" x14ac:dyDescent="0.25">
      <c r="D224" s="52"/>
    </row>
    <row r="225" spans="4:4" ht="15.75" customHeight="1" x14ac:dyDescent="0.25">
      <c r="D225" s="52"/>
    </row>
    <row r="226" spans="4:4" ht="15.75" customHeight="1" x14ac:dyDescent="0.25">
      <c r="D226" s="52"/>
    </row>
    <row r="227" spans="4:4" ht="15.75" customHeight="1" x14ac:dyDescent="0.25">
      <c r="D227" s="52"/>
    </row>
    <row r="228" spans="4:4" ht="15.75" customHeight="1" x14ac:dyDescent="0.25">
      <c r="D228" s="52"/>
    </row>
    <row r="229" spans="4:4" ht="15.75" customHeight="1" x14ac:dyDescent="0.25">
      <c r="D229" s="52"/>
    </row>
    <row r="230" spans="4:4" ht="15.75" customHeight="1" x14ac:dyDescent="0.25">
      <c r="D230" s="52"/>
    </row>
    <row r="231" spans="4:4" ht="15.75" customHeight="1" x14ac:dyDescent="0.25">
      <c r="D231" s="52"/>
    </row>
    <row r="232" spans="4:4" ht="15.75" customHeight="1" x14ac:dyDescent="0.25">
      <c r="D232" s="52"/>
    </row>
    <row r="233" spans="4:4" ht="15.75" customHeight="1" x14ac:dyDescent="0.25">
      <c r="D233" s="52"/>
    </row>
    <row r="234" spans="4:4" ht="15.75" customHeight="1" x14ac:dyDescent="0.25">
      <c r="D234" s="52"/>
    </row>
    <row r="235" spans="4:4" ht="15.75" customHeight="1" x14ac:dyDescent="0.25">
      <c r="D235" s="52"/>
    </row>
    <row r="236" spans="4:4" ht="15.75" customHeight="1" x14ac:dyDescent="0.25">
      <c r="D236" s="52"/>
    </row>
    <row r="237" spans="4:4" ht="15.75" customHeight="1" x14ac:dyDescent="0.25">
      <c r="D237" s="52"/>
    </row>
    <row r="238" spans="4:4" ht="15.75" customHeight="1" x14ac:dyDescent="0.25">
      <c r="D238" s="52"/>
    </row>
    <row r="239" spans="4:4" ht="15.75" customHeight="1" x14ac:dyDescent="0.25">
      <c r="D239" s="52"/>
    </row>
    <row r="240" spans="4:4" ht="15.75" customHeight="1" x14ac:dyDescent="0.25">
      <c r="D240" s="52"/>
    </row>
    <row r="241" spans="4:4" ht="15.75" customHeight="1" x14ac:dyDescent="0.25">
      <c r="D241" s="52"/>
    </row>
    <row r="242" spans="4:4" ht="15.75" customHeight="1" x14ac:dyDescent="0.25">
      <c r="D242" s="52"/>
    </row>
    <row r="243" spans="4:4" ht="15.75" customHeight="1" x14ac:dyDescent="0.25">
      <c r="D243" s="52"/>
    </row>
    <row r="244" spans="4:4" ht="15.75" customHeight="1" x14ac:dyDescent="0.25">
      <c r="D244" s="52"/>
    </row>
    <row r="245" spans="4:4" ht="15.75" customHeight="1" x14ac:dyDescent="0.25">
      <c r="D245" s="52"/>
    </row>
    <row r="246" spans="4:4" ht="15.75" customHeight="1" x14ac:dyDescent="0.25">
      <c r="D246" s="52"/>
    </row>
    <row r="247" spans="4:4" ht="15.75" customHeight="1" x14ac:dyDescent="0.25">
      <c r="D247" s="52"/>
    </row>
    <row r="248" spans="4:4" ht="15.75" customHeight="1" x14ac:dyDescent="0.25">
      <c r="D248" s="52"/>
    </row>
    <row r="249" spans="4:4" ht="15.75" customHeight="1" x14ac:dyDescent="0.25">
      <c r="D249" s="52"/>
    </row>
    <row r="250" spans="4:4" ht="15.75" customHeight="1" x14ac:dyDescent="0.25">
      <c r="D250" s="52"/>
    </row>
    <row r="251" spans="4:4" ht="15.75" customHeight="1" x14ac:dyDescent="0.25">
      <c r="D251" s="52"/>
    </row>
    <row r="252" spans="4:4" ht="15.75" customHeight="1" x14ac:dyDescent="0.25">
      <c r="D252" s="52"/>
    </row>
    <row r="253" spans="4:4" ht="15.75" customHeight="1" x14ac:dyDescent="0.25">
      <c r="D253" s="52"/>
    </row>
    <row r="254" spans="4:4" ht="15.75" customHeight="1" x14ac:dyDescent="0.25">
      <c r="D254" s="52"/>
    </row>
    <row r="255" spans="4:4" ht="15.75" customHeight="1" x14ac:dyDescent="0.25">
      <c r="D255" s="52"/>
    </row>
    <row r="256" spans="4:4" ht="15.75" customHeight="1" x14ac:dyDescent="0.25">
      <c r="D256" s="52"/>
    </row>
    <row r="257" spans="4:4" ht="15.75" customHeight="1" x14ac:dyDescent="0.25">
      <c r="D257" s="52"/>
    </row>
    <row r="258" spans="4:4" ht="15.75" customHeight="1" x14ac:dyDescent="0.25">
      <c r="D258" s="52"/>
    </row>
    <row r="259" spans="4:4" ht="15.75" customHeight="1" x14ac:dyDescent="0.25">
      <c r="D259" s="52"/>
    </row>
    <row r="260" spans="4:4" ht="15.75" customHeight="1" x14ac:dyDescent="0.25">
      <c r="D260" s="52"/>
    </row>
    <row r="261" spans="4:4" ht="15.75" customHeight="1" x14ac:dyDescent="0.25">
      <c r="D261" s="52"/>
    </row>
    <row r="262" spans="4:4" ht="15.75" customHeight="1" x14ac:dyDescent="0.25">
      <c r="D262" s="52"/>
    </row>
    <row r="263" spans="4:4" ht="15.75" customHeight="1" x14ac:dyDescent="0.25">
      <c r="D263" s="52"/>
    </row>
  </sheetData>
  <mergeCells count="40">
    <mergeCell ref="F2:F3"/>
    <mergeCell ref="AM2:AP2"/>
    <mergeCell ref="A1:E3"/>
    <mergeCell ref="G2:N2"/>
    <mergeCell ref="O2:W2"/>
    <mergeCell ref="X2:AE2"/>
    <mergeCell ref="AF2:AL2"/>
    <mergeCell ref="G1:AQ1"/>
    <mergeCell ref="AU2:AY2"/>
    <mergeCell ref="AR1:BM1"/>
    <mergeCell ref="BN1:CJ1"/>
    <mergeCell ref="CG2:CH2"/>
    <mergeCell ref="AR2:AT2"/>
    <mergeCell ref="CK1:DG1"/>
    <mergeCell ref="BV2:BY2"/>
    <mergeCell ref="BZ2:CF2"/>
    <mergeCell ref="AZ2:BC2"/>
    <mergeCell ref="BD2:BI2"/>
    <mergeCell ref="BJ2:BK2"/>
    <mergeCell ref="BN2:BP2"/>
    <mergeCell ref="BQ2:BU2"/>
    <mergeCell ref="CK2:CM2"/>
    <mergeCell ref="CN2:CR2"/>
    <mergeCell ref="CS2:CV2"/>
    <mergeCell ref="CW2:DC2"/>
    <mergeCell ref="DD2:DE2"/>
    <mergeCell ref="A54:A55"/>
    <mergeCell ref="E54:E55"/>
    <mergeCell ref="E33:E34"/>
    <mergeCell ref="C54:C55"/>
    <mergeCell ref="C4:C5"/>
    <mergeCell ref="D4:D5"/>
    <mergeCell ref="E4:E5"/>
    <mergeCell ref="B4:B5"/>
    <mergeCell ref="A4:A5"/>
    <mergeCell ref="D54:D55"/>
    <mergeCell ref="D33:D34"/>
    <mergeCell ref="B33:B34"/>
    <mergeCell ref="C33:C34"/>
    <mergeCell ref="B54:B55"/>
  </mergeCells>
  <pageMargins left="0.7" right="0.7" top="0.75" bottom="0.75" header="0" footer="0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Przedmioty ogólne</vt:lpstr>
      <vt:lpstr>I obieralność</vt:lpstr>
      <vt:lpstr>II obieralność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Wojciechowska</dc:creator>
  <cp:lastModifiedBy>user</cp:lastModifiedBy>
  <cp:lastPrinted>2019-03-29T12:23:56Z</cp:lastPrinted>
  <dcterms:created xsi:type="dcterms:W3CDTF">2019-03-29T12:24:11Z</dcterms:created>
  <dcterms:modified xsi:type="dcterms:W3CDTF">2019-03-29T12:24:11Z</dcterms:modified>
</cp:coreProperties>
</file>